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40. Llamado FAFIMM (MSA) 30.2023 Paseo verde de la Rambla\01.PARA PUBLICAR\"/>
    </mc:Choice>
  </mc:AlternateContent>
  <xr:revisionPtr revIDLastSave="0" documentId="13_ncr:1_{246E624F-9F46-4B80-B514-35C77834A1EB}" xr6:coauthVersionLast="47" xr6:coauthVersionMax="47" xr10:uidLastSave="{00000000-0000-0000-0000-000000000000}"/>
  <bookViews>
    <workbookView xWindow="-120" yWindow="-120" windowWidth="29040" windowHeight="15840" tabRatio="901" xr2:uid="{00000000-000D-0000-FFFF-FFFF00000000}"/>
  </bookViews>
  <sheets>
    <sheet name="FORMULARIO 3" sheetId="12" r:id="rId1"/>
    <sheet name="Cuadro Resumen" sheetId="1" r:id="rId2"/>
    <sheet name="1.Generales" sheetId="2" r:id="rId3"/>
    <sheet name="2.Demoliciones (inc. retiro de " sheetId="3" r:id="rId4"/>
    <sheet name="3.Rellenos" sheetId="4" r:id="rId5"/>
    <sheet name="4.Hormigón - Estructura HA (inc" sheetId="5" r:id="rId6"/>
    <sheet name="5.Pavimentos" sheetId="6" r:id="rId7"/>
    <sheet name="6.Albañilería" sheetId="7" r:id="rId8"/>
    <sheet name="7.Herrería" sheetId="8" r:id="rId9"/>
    <sheet name="8.Equipamiento urbano" sheetId="9" r:id="rId10"/>
    <sheet name="9. Portico acceso Sur" sheetId="10" r:id="rId11"/>
    <sheet name="10. PREVISIONES INSTALACION ELE" sheetId="11" r:id="rId12"/>
  </sheets>
  <externalReferences>
    <externalReference r:id="rId13"/>
  </externalReferences>
  <definedNames>
    <definedName name="APSOC" localSheetId="0">#REF!</definedName>
    <definedName name="APSOC">#REF!</definedName>
    <definedName name="_xlnm.Print_Area" localSheetId="0">'FORMULARIO 3'!$C$3:$BN$57</definedName>
    <definedName name="Bordes_exteriores">#REF!</definedName>
    <definedName name="encabezado" localSheetId="0">#REF!</definedName>
    <definedName name="encabezado">#REF!</definedName>
    <definedName name="Excel_BuiltIn_Print_Area" localSheetId="2">'1.Generales'!$A$8:$K$12</definedName>
    <definedName name="Excel_BuiltIn_Print_Area" localSheetId="1">'Cuadro Resumen'!$A$8:$H$19</definedName>
    <definedName name="ffff">#REF!</definedName>
    <definedName name="iii" localSheetId="2">#REF!</definedName>
    <definedName name="iii" localSheetId="1">#REF!</definedName>
    <definedName name="iii" localSheetId="0">#REF!</definedName>
    <definedName name="iii">#REF!</definedName>
    <definedName name="IMP" localSheetId="2">#REF!</definedName>
    <definedName name="IMP" localSheetId="1">#REF!</definedName>
    <definedName name="IMP" localSheetId="0">#REF!</definedName>
    <definedName name="IMP">#REF!</definedName>
    <definedName name="IMPi" localSheetId="2">#REF!</definedName>
    <definedName name="IMPi" localSheetId="1">#REF!</definedName>
    <definedName name="IMPi" localSheetId="0">#REF!</definedName>
    <definedName name="IMPi">#REF!</definedName>
    <definedName name="IMPU" localSheetId="2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</definedNames>
  <calcPr calcId="181029" iterateDelta="1E-4"/>
  <extLst>
    <ext uri="GoogleSheetsCustomDataVersion2">
      <go:sheetsCustomData xmlns:go="http://customooxmlschemas.google.com/" r:id="rId15" roundtripDataChecksum="q9M4m5wVeh7rQx5r+0LG+q4+rndLK8JVOObZKe3TL6M="/>
    </ext>
  </extLst>
</workbook>
</file>

<file path=xl/calcChain.xml><?xml version="1.0" encoding="utf-8"?>
<calcChain xmlns="http://schemas.openxmlformats.org/spreadsheetml/2006/main">
  <c r="AK44" i="12" l="1"/>
  <c r="AK42" i="12"/>
  <c r="AK40" i="12"/>
  <c r="AK38" i="12"/>
  <c r="AK36" i="12"/>
  <c r="AK34" i="12"/>
  <c r="AK32" i="12"/>
  <c r="AK28" i="12"/>
  <c r="AK30" i="12"/>
  <c r="H9" i="1" l="1"/>
  <c r="D20" i="1"/>
  <c r="K20" i="2"/>
  <c r="K20" i="3"/>
  <c r="K16" i="4"/>
  <c r="K16" i="5"/>
  <c r="K12" i="6"/>
  <c r="K15" i="7"/>
  <c r="K13" i="8"/>
  <c r="I12" i="9"/>
  <c r="K14" i="9"/>
  <c r="I12" i="11"/>
  <c r="K14" i="11"/>
  <c r="K10" i="11"/>
  <c r="I10" i="11" s="1"/>
  <c r="K11" i="11"/>
  <c r="I11" i="11" s="1"/>
  <c r="K9" i="11"/>
  <c r="D18" i="1" s="1"/>
  <c r="K9" i="10"/>
  <c r="K12" i="10" s="1"/>
  <c r="D17" i="1" s="1"/>
  <c r="I9" i="10"/>
  <c r="I10" i="10" s="1"/>
  <c r="K16" i="10" s="1"/>
  <c r="G17" i="1" s="1"/>
  <c r="K10" i="8"/>
  <c r="I10" i="8" s="1"/>
  <c r="K9" i="8"/>
  <c r="I9" i="8" s="1"/>
  <c r="I11" i="8" s="1"/>
  <c r="K10" i="7"/>
  <c r="I10" i="7" s="1"/>
  <c r="K11" i="7"/>
  <c r="I11" i="7" s="1"/>
  <c r="K12" i="7"/>
  <c r="I12" i="7" s="1"/>
  <c r="K9" i="7"/>
  <c r="I9" i="7"/>
  <c r="K9" i="6"/>
  <c r="I9" i="6" s="1"/>
  <c r="I10" i="6" s="1"/>
  <c r="K16" i="6" s="1"/>
  <c r="G13" i="1" s="1"/>
  <c r="K10" i="5"/>
  <c r="I10" i="5" s="1"/>
  <c r="K11" i="5"/>
  <c r="I11" i="5" s="1"/>
  <c r="K12" i="5"/>
  <c r="I12" i="5" s="1"/>
  <c r="K13" i="5"/>
  <c r="I13" i="5" s="1"/>
  <c r="K9" i="5"/>
  <c r="I9" i="5"/>
  <c r="K13" i="4"/>
  <c r="I13" i="4" s="1"/>
  <c r="K12" i="4"/>
  <c r="I12" i="4"/>
  <c r="K10" i="3"/>
  <c r="I10" i="3" s="1"/>
  <c r="K11" i="3"/>
  <c r="I11" i="3" s="1"/>
  <c r="K12" i="3"/>
  <c r="I12" i="3" s="1"/>
  <c r="K13" i="3"/>
  <c r="I13" i="3" s="1"/>
  <c r="K14" i="3"/>
  <c r="I14" i="3" s="1"/>
  <c r="K15" i="3"/>
  <c r="I15" i="3" s="1"/>
  <c r="K16" i="3"/>
  <c r="I16" i="3" s="1"/>
  <c r="K17" i="3"/>
  <c r="I17" i="3" s="1"/>
  <c r="K9" i="3"/>
  <c r="I9" i="3"/>
  <c r="K10" i="2"/>
  <c r="K11" i="2"/>
  <c r="I11" i="2" s="1"/>
  <c r="K12" i="2"/>
  <c r="I12" i="2" s="1"/>
  <c r="K13" i="2"/>
  <c r="I13" i="2" s="1"/>
  <c r="K14" i="2"/>
  <c r="I14" i="2" s="1"/>
  <c r="K15" i="2"/>
  <c r="I15" i="2" s="1"/>
  <c r="K16" i="2"/>
  <c r="I16" i="2" s="1"/>
  <c r="K17" i="2"/>
  <c r="I17" i="2" s="1"/>
  <c r="K9" i="2"/>
  <c r="I9" i="2" s="1"/>
  <c r="K10" i="9"/>
  <c r="I10" i="9"/>
  <c r="K9" i="9"/>
  <c r="K13" i="6" l="1"/>
  <c r="D13" i="1"/>
  <c r="I14" i="4"/>
  <c r="K20" i="4" s="1"/>
  <c r="G11" i="1" s="1"/>
  <c r="K15" i="11"/>
  <c r="I9" i="11"/>
  <c r="K17" i="8"/>
  <c r="G15" i="1" s="1"/>
  <c r="I13" i="7"/>
  <c r="K19" i="7" s="1"/>
  <c r="G14" i="1" s="1"/>
  <c r="I14" i="5"/>
  <c r="K20" i="5" s="1"/>
  <c r="G12" i="1" s="1"/>
  <c r="I18" i="3"/>
  <c r="K24" i="3" s="1"/>
  <c r="G10" i="1" s="1"/>
  <c r="D10" i="1"/>
  <c r="I10" i="2"/>
  <c r="I18" i="2"/>
  <c r="K24" i="2" s="1"/>
  <c r="G9" i="1" s="1"/>
  <c r="K13" i="10"/>
  <c r="I9" i="9"/>
  <c r="K21" i="3"/>
  <c r="K22" i="3" l="1"/>
  <c r="E10" i="1"/>
  <c r="K14" i="10"/>
  <c r="E17" i="1"/>
  <c r="K17" i="5"/>
  <c r="D12" i="1"/>
  <c r="K16" i="7"/>
  <c r="D14" i="1"/>
  <c r="K15" i="9"/>
  <c r="D16" i="1"/>
  <c r="K16" i="11"/>
  <c r="E18" i="1"/>
  <c r="D11" i="1"/>
  <c r="K17" i="4"/>
  <c r="K21" i="2"/>
  <c r="D9" i="1"/>
  <c r="K14" i="6"/>
  <c r="E13" i="1"/>
  <c r="K14" i="8"/>
  <c r="D15" i="1"/>
  <c r="K18" i="11"/>
  <c r="K18" i="9"/>
  <c r="I11" i="9"/>
  <c r="G16" i="1" l="1"/>
  <c r="G18" i="1"/>
  <c r="K15" i="6"/>
  <c r="F13" i="1"/>
  <c r="H13" i="1" s="1"/>
  <c r="E9" i="1"/>
  <c r="K22" i="2"/>
  <c r="K18" i="4"/>
  <c r="E11" i="1"/>
  <c r="K17" i="11"/>
  <c r="F18" i="1"/>
  <c r="H18" i="1" s="1"/>
  <c r="K16" i="9"/>
  <c r="E16" i="1"/>
  <c r="K17" i="7"/>
  <c r="E14" i="1"/>
  <c r="K18" i="5"/>
  <c r="E12" i="1"/>
  <c r="K15" i="10"/>
  <c r="F17" i="1"/>
  <c r="H17" i="1" s="1"/>
  <c r="K23" i="3"/>
  <c r="F10" i="1"/>
  <c r="H10" i="1" s="1"/>
  <c r="E15" i="1"/>
  <c r="K15" i="8"/>
  <c r="E20" i="1" l="1"/>
  <c r="K26" i="3"/>
  <c r="K25" i="3"/>
  <c r="K18" i="10"/>
  <c r="K17" i="10"/>
  <c r="K19" i="5"/>
  <c r="F12" i="1"/>
  <c r="H12" i="1" s="1"/>
  <c r="K18" i="7"/>
  <c r="F14" i="1"/>
  <c r="H14" i="1" s="1"/>
  <c r="K17" i="9"/>
  <c r="F16" i="1"/>
  <c r="H16" i="1" s="1"/>
  <c r="K19" i="11"/>
  <c r="K20" i="11"/>
  <c r="K19" i="4"/>
  <c r="F11" i="1"/>
  <c r="H11" i="1" s="1"/>
  <c r="K23" i="2"/>
  <c r="F9" i="1"/>
  <c r="K18" i="6"/>
  <c r="K17" i="6"/>
  <c r="G20" i="1"/>
  <c r="K16" i="8"/>
  <c r="F15" i="1"/>
  <c r="H15" i="1"/>
  <c r="H20" i="1" s="1"/>
  <c r="F20" i="1" l="1"/>
  <c r="K25" i="2"/>
  <c r="K26" i="2"/>
  <c r="K21" i="4"/>
  <c r="K22" i="4"/>
  <c r="K19" i="9"/>
  <c r="K20" i="9"/>
  <c r="K21" i="7"/>
  <c r="K20" i="7"/>
  <c r="K22" i="5"/>
  <c r="K21" i="5"/>
  <c r="K19" i="8"/>
  <c r="K18" i="8"/>
</calcChain>
</file>

<file path=xl/sharedStrings.xml><?xml version="1.0" encoding="utf-8"?>
<sst xmlns="http://schemas.openxmlformats.org/spreadsheetml/2006/main" count="594" uniqueCount="152">
  <si>
    <t>PROYECTO: Paseo Verde de la Rambla</t>
  </si>
  <si>
    <t>Código: FIMM-DU017-RUB-001</t>
  </si>
  <si>
    <t>Revisión:</t>
  </si>
  <si>
    <t>Fecha: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</si>
  <si>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</si>
  <si>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</si>
  <si>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</si>
  <si>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</si>
  <si>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</si>
  <si>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</si>
  <si>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</si>
  <si>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</si>
  <si>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</si>
  <si>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Rubros Generales</t>
  </si>
  <si>
    <t>$</t>
  </si>
  <si>
    <t>2</t>
  </si>
  <si>
    <t>Demoliciones</t>
  </si>
  <si>
    <t>3</t>
  </si>
  <si>
    <t>Rellenos</t>
  </si>
  <si>
    <t>4</t>
  </si>
  <si>
    <t>Hormigón</t>
  </si>
  <si>
    <t>Pavimentos</t>
  </si>
  <si>
    <t>Albañilería</t>
  </si>
  <si>
    <t>Herrería</t>
  </si>
  <si>
    <t>Equipamiento urbano</t>
  </si>
  <si>
    <t>Pórtico acceso sur</t>
  </si>
  <si>
    <t>Previsiones instalación eléctrica</t>
  </si>
  <si>
    <t>TOTALES</t>
  </si>
  <si>
    <t>*IVA de básico+imprevistos</t>
  </si>
  <si>
    <t>*Leyes sociales de básico + imprevistos + iva</t>
  </si>
  <si>
    <t>*Sub total básico + imprevistos + iva c/aportes</t>
  </si>
  <si>
    <t>GENERALES</t>
  </si>
  <si>
    <t>Item</t>
  </si>
  <si>
    <t>Rubro</t>
  </si>
  <si>
    <t>METRAJE</t>
  </si>
  <si>
    <t>UNIDAD</t>
  </si>
  <si>
    <t>j</t>
  </si>
  <si>
    <t>PRECIO UNITARIO</t>
  </si>
  <si>
    <t>MONTO IMPONIBLE</t>
  </si>
  <si>
    <t>PRECIO TOTAL</t>
  </si>
  <si>
    <t>1.1</t>
  </si>
  <si>
    <t>Casilla de obra – Obrador – Instalación provisoria agua, luz, etc.</t>
  </si>
  <si>
    <t>gl</t>
  </si>
  <si>
    <t>1.2</t>
  </si>
  <si>
    <t>Suministro y colocación de cartel de obra 2,50 x 1,70 mts.</t>
  </si>
  <si>
    <t>1.3</t>
  </si>
  <si>
    <t>Replanteo</t>
  </si>
  <si>
    <t>1.4</t>
  </si>
  <si>
    <t>Vigilancia y sereno</t>
  </si>
  <si>
    <t>1.5</t>
  </si>
  <si>
    <t>Vallado y cercado</t>
  </si>
  <si>
    <t>1.6</t>
  </si>
  <si>
    <t>Señalización para control de tránsito (acceso sobre calzada rambla)</t>
  </si>
  <si>
    <t>1.7</t>
  </si>
  <si>
    <t>Desarrollo de proyecto ejecutivo (inc. Estudio de impacto ambiental)</t>
  </si>
  <si>
    <t>1.8</t>
  </si>
  <si>
    <t>Limpieza de obra</t>
  </si>
  <si>
    <t>1.9</t>
  </si>
  <si>
    <t>Ayuda a subcontratos</t>
  </si>
  <si>
    <t>BASICO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</si>
  <si>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</si>
  <si>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</si>
  <si>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</si>
  <si>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</si>
  <si>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</si>
  <si>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</si>
  <si>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PROYECTO:  Paseo Verde de la Rambla</t>
  </si>
  <si>
    <t>2.1</t>
  </si>
  <si>
    <t>Plan de gestión de Residuos sólidos (ROCs)</t>
  </si>
  <si>
    <t>2.2</t>
  </si>
  <si>
    <t>Desmalezamiento – juncos marítimos</t>
  </si>
  <si>
    <t>m2</t>
  </si>
  <si>
    <t>2.3</t>
  </si>
  <si>
    <t>Demolición de muros de contención Hormigón Armado en Masa</t>
  </si>
  <si>
    <t>m3</t>
  </si>
  <si>
    <t>2.4</t>
  </si>
  <si>
    <t>Demolición de pavimento – carpeta de hormigón (inc pasarelas-puente)</t>
  </si>
  <si>
    <t>2.5</t>
  </si>
  <si>
    <t>Demolición de muretes y cordonetas de hormigón</t>
  </si>
  <si>
    <t>m</t>
  </si>
  <si>
    <t>2.6</t>
  </si>
  <si>
    <t>Demolición de muros y muretes de mampostería</t>
  </si>
  <si>
    <t>2.7</t>
  </si>
  <si>
    <t>Demolición de cimentaciones</t>
  </si>
  <si>
    <t>2.8</t>
  </si>
  <si>
    <t>Desmonte y retiro de equipamiento urbano</t>
  </si>
  <si>
    <t>2.9</t>
  </si>
  <si>
    <t>Retiro de escombros de obras anteriores</t>
  </si>
  <si>
    <t>IIMPREVISTOS =</t>
  </si>
  <si>
    <t>PROYECTO:</t>
  </si>
  <si>
    <t>Código: FIMM MSA-DU007-RUB-007</t>
  </si>
  <si>
    <t>3.1</t>
  </si>
  <si>
    <t>Balasto compactado</t>
  </si>
  <si>
    <t>3.2</t>
  </si>
  <si>
    <t>Balasto cementado Espesor 15cm</t>
  </si>
  <si>
    <t>4.1</t>
  </si>
  <si>
    <t>Muros de contención – zapatas fundación</t>
  </si>
  <si>
    <t>4.2</t>
  </si>
  <si>
    <t>Muro banco</t>
  </si>
  <si>
    <t>4.3</t>
  </si>
  <si>
    <t>Pavimento hormigón C30 e:10 cm, malla electrosoldada, terminación regla vibratoria.</t>
  </si>
  <si>
    <t>4.4</t>
  </si>
  <si>
    <t>Cupertina prefabricada de recubrimiento</t>
  </si>
  <si>
    <t>4.5</t>
  </si>
  <si>
    <t>Encamisado de elementos existentes</t>
  </si>
  <si>
    <t>5.1</t>
  </si>
  <si>
    <t>Suministro y colocación baldosa podotáctil en límites de rampas, escaleras y bordes</t>
  </si>
  <si>
    <t>6.1</t>
  </si>
  <si>
    <t>Instalación de cupertina de hormigón prefabricado</t>
  </si>
  <si>
    <t>6.2</t>
  </si>
  <si>
    <t>Sellado de juntas verticales de trabajo en muros contención (tipo combiflex inc. Sikadur 31)</t>
  </si>
  <si>
    <t>6.3</t>
  </si>
  <si>
    <t>Sellado de juntas horizontales de trabajo y contracción-dilatación en pavimentos y cupertinas (tipo Sikaflex)</t>
  </si>
  <si>
    <t>6.4</t>
  </si>
  <si>
    <t>Muretes muro banco</t>
  </si>
  <si>
    <t>7.1</t>
  </si>
  <si>
    <t>Barandas Tipo H02</t>
  </si>
  <si>
    <t>7.2</t>
  </si>
  <si>
    <t>Pasarela de malla electrosoldada tipo Orsogril (incluye vigas metálicas de apoyo)</t>
  </si>
  <si>
    <t>8.1</t>
  </si>
  <si>
    <t>Bancos prismáticos Hormigón visto (L: 5m)</t>
  </si>
  <si>
    <t>8.2</t>
  </si>
  <si>
    <t>Bolardos cilíndricos Hormigón visto D 30 cm, h:0,90 m sobre NPT</t>
  </si>
  <si>
    <t>9.1</t>
  </si>
  <si>
    <t>Pórtico acceso plaza sur</t>
  </si>
  <si>
    <t>10.1</t>
  </si>
  <si>
    <t>Zanjeados canalizaciones</t>
  </si>
  <si>
    <t>10.2</t>
  </si>
  <si>
    <t>Suministro y colocación cámaras 40 x 40 cm</t>
  </si>
  <si>
    <t>10.3</t>
  </si>
  <si>
    <t>Suministro y colocación cañerias PVC 40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</si>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</sst>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_ * #,##0_ ;_ * \-#,##0_ ;_ * \-??_ ;_ @_ "/>
    <numFmt numFmtId="167" formatCode="[$$-380A]#,##0;[Red]\([$$-380A]#,##0\)"/>
    <numFmt numFmtId="168" formatCode="[$$-380A]#,##0.00;[Red]\([$$-380A]#,##0.00\)"/>
    <numFmt numFmtId="169" formatCode="_ * #,##0.00_ ;_ * \-#,##0.00_ ;_ * \-??_ ;_ @_ "/>
    <numFmt numFmtId="170" formatCode="#,###.00"/>
    <numFmt numFmtId="171" formatCode="#,##0.0"/>
  </numFmts>
  <fonts count="20">
    <font>
      <sz val="10"/>
      <color rgb="FF000000"/>
      <name val="scrrmn"/>
      <scheme val="minor"/>
    </font>
    <font>
      <b/>
      <sz val="18"/>
      <color rgb="FF333333"/>
      <name val="Calibri"/>
    </font>
    <font>
      <sz val="10"/>
      <name val="scrrmn"/>
    </font>
    <font>
      <b/>
      <sz val="15"/>
      <color rgb="FF000000"/>
      <name val="Calibri"/>
    </font>
    <font>
      <sz val="11"/>
      <color rgb="FF000000"/>
      <name val="Calibri"/>
    </font>
    <font>
      <sz val="12"/>
      <color rgb="FF333333"/>
      <name val="Calibri"/>
    </font>
    <font>
      <sz val="12"/>
      <color rgb="FF000000"/>
      <name val="Calibri"/>
    </font>
    <font>
      <b/>
      <sz val="18"/>
      <color rgb="FFFFFFFF"/>
      <name val="Calibri"/>
    </font>
    <font>
      <sz val="13"/>
      <color rgb="FF000000"/>
      <name val="Calibri"/>
    </font>
    <font>
      <b/>
      <sz val="11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b/>
      <sz val="10"/>
      <color rgb="FF000000"/>
      <name val="Calibri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CCCCC"/>
        <bgColor rgb="FFCCCCCC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2">
    <border>
      <left/>
      <right/>
      <top/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/>
      <diagonal/>
    </border>
    <border>
      <left/>
      <right/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64" fontId="0" fillId="0" borderId="0"/>
    <xf numFmtId="164" fontId="2" fillId="5" borderId="14"/>
  </cellStyleXfs>
  <cellXfs count="105">
    <xf numFmtId="164" fontId="0" fillId="0" borderId="0" xfId="0"/>
    <xf numFmtId="2" fontId="4" fillId="0" borderId="0" xfId="0" applyNumberFormat="1" applyFont="1"/>
    <xf numFmtId="164" fontId="4" fillId="0" borderId="0" xfId="0" applyFont="1"/>
    <xf numFmtId="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4" fontId="6" fillId="0" borderId="0" xfId="0" applyFont="1"/>
    <xf numFmtId="164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164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64" fontId="9" fillId="0" borderId="12" xfId="0" applyFont="1" applyBorder="1" applyAlignment="1">
      <alignment horizontal="center" vertical="center"/>
    </xf>
    <xf numFmtId="164" fontId="9" fillId="2" borderId="12" xfId="0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vertical="center" wrapText="1"/>
    </xf>
    <xf numFmtId="166" fontId="10" fillId="0" borderId="1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7" fontId="9" fillId="0" borderId="12" xfId="0" applyNumberFormat="1" applyFont="1" applyBorder="1" applyAlignment="1">
      <alignment horizontal="center" vertical="center"/>
    </xf>
    <xf numFmtId="164" fontId="10" fillId="0" borderId="0" xfId="0" applyFont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3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9" fontId="4" fillId="0" borderId="12" xfId="0" applyNumberFormat="1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right" vertical="center"/>
    </xf>
    <xf numFmtId="167" fontId="4" fillId="0" borderId="12" xfId="0" applyNumberFormat="1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 wrapText="1"/>
    </xf>
    <xf numFmtId="164" fontId="4" fillId="0" borderId="0" xfId="0" applyFont="1" applyAlignment="1">
      <alignment horizontal="right" wrapText="1"/>
    </xf>
    <xf numFmtId="164" fontId="4" fillId="0" borderId="0" xfId="0" applyFont="1" applyAlignment="1">
      <alignment horizontal="center" vertical="center"/>
    </xf>
    <xf numFmtId="164" fontId="9" fillId="0" borderId="0" xfId="0" applyFont="1" applyAlignment="1">
      <alignment horizontal="right" vertical="center"/>
    </xf>
    <xf numFmtId="9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4" fontId="9" fillId="0" borderId="12" xfId="0" applyFont="1" applyBorder="1" applyAlignment="1">
      <alignment vertical="center"/>
    </xf>
    <xf numFmtId="0" fontId="10" fillId="0" borderId="12" xfId="0" applyNumberFormat="1" applyFont="1" applyBorder="1" applyAlignment="1">
      <alignment horizontal="center" vertical="center"/>
    </xf>
    <xf numFmtId="169" fontId="10" fillId="0" borderId="12" xfId="0" applyNumberFormat="1" applyFont="1" applyBorder="1" applyAlignment="1">
      <alignment horizontal="center" vertical="center"/>
    </xf>
    <xf numFmtId="164" fontId="10" fillId="0" borderId="12" xfId="0" applyFont="1" applyBorder="1" applyAlignment="1">
      <alignment horizontal="center" vertical="center"/>
    </xf>
    <xf numFmtId="170" fontId="10" fillId="0" borderId="12" xfId="0" applyNumberFormat="1" applyFont="1" applyBorder="1" applyAlignment="1">
      <alignment horizontal="center" vertical="center"/>
    </xf>
    <xf numFmtId="39" fontId="10" fillId="0" borderId="12" xfId="0" applyNumberFormat="1" applyFont="1" applyBorder="1" applyAlignment="1">
      <alignment horizontal="center" vertical="center"/>
    </xf>
    <xf numFmtId="37" fontId="9" fillId="0" borderId="0" xfId="0" applyNumberFormat="1" applyFont="1"/>
    <xf numFmtId="171" fontId="10" fillId="0" borderId="12" xfId="0" applyNumberFormat="1" applyFont="1" applyBorder="1" applyAlignment="1">
      <alignment horizontal="center" vertical="center"/>
    </xf>
    <xf numFmtId="164" fontId="4" fillId="2" borderId="14" xfId="0" applyFont="1" applyFill="1" applyBorder="1"/>
    <xf numFmtId="164" fontId="6" fillId="0" borderId="13" xfId="0" applyFont="1" applyBorder="1"/>
    <xf numFmtId="164" fontId="10" fillId="2" borderId="14" xfId="0" applyFont="1" applyFill="1" applyBorder="1" applyAlignment="1">
      <alignment vertical="center"/>
    </xf>
    <xf numFmtId="164" fontId="9" fillId="2" borderId="14" xfId="0" applyFont="1" applyFill="1" applyBorder="1" applyAlignment="1">
      <alignment horizontal="right" vertical="center"/>
    </xf>
    <xf numFmtId="49" fontId="1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/>
    <xf numFmtId="37" fontId="9" fillId="0" borderId="0" xfId="0" applyNumberFormat="1" applyFont="1" applyAlignment="1">
      <alignment horizontal="right" vertical="center"/>
    </xf>
    <xf numFmtId="164" fontId="0" fillId="0" borderId="0" xfId="0"/>
    <xf numFmtId="165" fontId="1" fillId="2" borderId="1" xfId="0" applyNumberFormat="1" applyFont="1" applyFill="1" applyBorder="1" applyAlignment="1">
      <alignment horizontal="left" vertical="center"/>
    </xf>
    <xf numFmtId="0" fontId="2" fillId="0" borderId="13" xfId="0" applyNumberFormat="1" applyFont="1" applyBorder="1"/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16" xfId="0" applyNumberFormat="1" applyFont="1" applyBorder="1"/>
    <xf numFmtId="0" fontId="2" fillId="0" borderId="4" xfId="0" applyNumberFormat="1" applyFont="1" applyBorder="1"/>
    <xf numFmtId="165" fontId="3" fillId="2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/>
    <xf numFmtId="0" fontId="2" fillId="0" borderId="6" xfId="0" applyNumberFormat="1" applyFont="1" applyBorder="1"/>
    <xf numFmtId="164" fontId="5" fillId="2" borderId="7" xfId="0" applyFont="1" applyFill="1" applyBorder="1" applyAlignment="1">
      <alignment horizontal="left" vertical="center"/>
    </xf>
    <xf numFmtId="0" fontId="2" fillId="0" borderId="8" xfId="0" applyNumberFormat="1" applyFont="1" applyBorder="1"/>
    <xf numFmtId="165" fontId="5" fillId="0" borderId="7" xfId="0" applyNumberFormat="1" applyFont="1" applyBorder="1" applyAlignment="1">
      <alignment horizontal="left" vertical="center"/>
    </xf>
    <xf numFmtId="1" fontId="7" fillId="3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Border="1"/>
    <xf numFmtId="165" fontId="8" fillId="4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/>
    <xf numFmtId="165" fontId="3" fillId="2" borderId="13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/>
    <xf numFmtId="164" fontId="6" fillId="0" borderId="13" xfId="0" applyFont="1" applyBorder="1"/>
    <xf numFmtId="39" fontId="9" fillId="0" borderId="9" xfId="0" applyNumberFormat="1" applyFont="1" applyBorder="1" applyAlignment="1">
      <alignment horizontal="center" vertical="center" wrapText="1"/>
    </xf>
    <xf numFmtId="39" fontId="9" fillId="0" borderId="9" xfId="0" applyNumberFormat="1" applyFont="1" applyBorder="1" applyAlignment="1">
      <alignment horizontal="center" vertical="center"/>
    </xf>
    <xf numFmtId="164" fontId="2" fillId="5" borderId="14" xfId="1"/>
    <xf numFmtId="164" fontId="2" fillId="6" borderId="14" xfId="1" applyFill="1"/>
    <xf numFmtId="164" fontId="2" fillId="0" borderId="14" xfId="1" applyFill="1"/>
    <xf numFmtId="164" fontId="13" fillId="0" borderId="14" xfId="1" applyFont="1" applyFill="1" applyAlignment="1">
      <alignment horizontal="center" vertical="center"/>
    </xf>
    <xf numFmtId="164" fontId="2" fillId="0" borderId="14" xfId="1" applyFill="1" applyAlignment="1">
      <alignment horizontal="right" vertical="center"/>
    </xf>
    <xf numFmtId="164" fontId="2" fillId="0" borderId="14" xfId="1" applyFill="1" applyAlignment="1" applyProtection="1">
      <alignment horizontal="center"/>
      <protection locked="0"/>
    </xf>
    <xf numFmtId="164" fontId="2" fillId="0" borderId="14" xfId="1" applyFill="1" applyProtection="1">
      <protection locked="0"/>
    </xf>
    <xf numFmtId="164" fontId="14" fillId="0" borderId="14" xfId="1" applyFont="1" applyFill="1" applyAlignment="1">
      <alignment horizontal="center" vertical="center"/>
    </xf>
    <xf numFmtId="164" fontId="14" fillId="0" borderId="17" xfId="1" applyFont="1" applyFill="1" applyBorder="1" applyAlignment="1">
      <alignment horizontal="center" vertical="center"/>
    </xf>
    <xf numFmtId="0" fontId="14" fillId="0" borderId="18" xfId="1" applyNumberFormat="1" applyFont="1" applyFill="1" applyBorder="1" applyAlignment="1" applyProtection="1">
      <alignment horizontal="center"/>
      <protection locked="0"/>
    </xf>
    <xf numFmtId="0" fontId="14" fillId="0" borderId="19" xfId="1" applyNumberFormat="1" applyFont="1" applyFill="1" applyBorder="1" applyAlignment="1" applyProtection="1">
      <alignment horizontal="center"/>
      <protection locked="0"/>
    </xf>
    <xf numFmtId="0" fontId="14" fillId="0" borderId="20" xfId="1" applyNumberFormat="1" applyFont="1" applyFill="1" applyBorder="1" applyAlignment="1" applyProtection="1">
      <alignment horizontal="center"/>
      <protection locked="0"/>
    </xf>
    <xf numFmtId="164" fontId="14" fillId="0" borderId="14" xfId="1" applyFont="1" applyFill="1" applyAlignment="1">
      <alignment horizontal="center" vertical="center" wrapText="1"/>
    </xf>
    <xf numFmtId="164" fontId="15" fillId="0" borderId="14" xfId="1" applyFont="1" applyFill="1" applyAlignment="1">
      <alignment horizontal="right" vertical="center"/>
    </xf>
    <xf numFmtId="4" fontId="16" fillId="0" borderId="14" xfId="1" applyNumberFormat="1" applyFont="1" applyFill="1" applyAlignment="1">
      <alignment horizontal="center" vertical="center"/>
    </xf>
    <xf numFmtId="9" fontId="2" fillId="0" borderId="14" xfId="1" applyNumberFormat="1" applyFill="1" applyAlignment="1">
      <alignment horizontal="center" vertical="center"/>
    </xf>
    <xf numFmtId="164" fontId="17" fillId="0" borderId="14" xfId="1" applyFont="1" applyFill="1" applyAlignment="1">
      <alignment horizontal="right" vertical="center"/>
    </xf>
    <xf numFmtId="164" fontId="14" fillId="0" borderId="14" xfId="1" applyFont="1" applyFill="1"/>
    <xf numFmtId="4" fontId="18" fillId="0" borderId="14" xfId="1" applyNumberFormat="1" applyFont="1" applyFill="1" applyAlignment="1">
      <alignment horizontal="center" vertical="center"/>
    </xf>
    <xf numFmtId="164" fontId="17" fillId="0" borderId="21" xfId="1" applyFont="1" applyFill="1" applyBorder="1" applyAlignment="1">
      <alignment horizontal="right" vertical="center" wrapText="1"/>
    </xf>
    <xf numFmtId="164" fontId="14" fillId="0" borderId="21" xfId="1" applyFont="1" applyFill="1" applyBorder="1"/>
    <xf numFmtId="4" fontId="18" fillId="0" borderId="21" xfId="1" applyNumberFormat="1" applyFont="1" applyFill="1" applyBorder="1" applyAlignment="1">
      <alignment horizontal="center" vertical="center"/>
    </xf>
    <xf numFmtId="164" fontId="17" fillId="0" borderId="18" xfId="1" applyFont="1" applyFill="1" applyBorder="1" applyAlignment="1">
      <alignment horizontal="right" vertical="center" wrapText="1"/>
    </xf>
    <xf numFmtId="164" fontId="14" fillId="0" borderId="18" xfId="1" applyFont="1" applyFill="1" applyBorder="1"/>
    <xf numFmtId="4" fontId="18" fillId="0" borderId="18" xfId="1" applyNumberFormat="1" applyFont="1" applyFill="1" applyBorder="1" applyAlignment="1">
      <alignment horizontal="center" vertical="center"/>
    </xf>
    <xf numFmtId="164" fontId="2" fillId="0" borderId="21" xfId="1" applyFill="1" applyBorder="1" applyAlignment="1">
      <alignment horizontal="center" vertical="center"/>
    </xf>
    <xf numFmtId="164" fontId="2" fillId="0" borderId="14" xfId="1" applyFill="1" applyAlignment="1">
      <alignment vertical="center"/>
    </xf>
    <xf numFmtId="164" fontId="2" fillId="0" borderId="14" xfId="1" applyFill="1" applyAlignment="1">
      <alignment horizontal="center" vertical="center"/>
    </xf>
    <xf numFmtId="164" fontId="19" fillId="0" borderId="14" xfId="1" applyFont="1" applyFill="1" applyAlignment="1">
      <alignment horizontal="center"/>
    </xf>
  </cellXfs>
  <cellStyles count="2">
    <cellStyle name="Normal" xfId="0" builtinId="0"/>
    <cellStyle name="Normal 4" xfId="1" xr:uid="{2E638320-9A7B-47B1-AB83-D59338C64A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47625</xdr:colOff>
      <xdr:row>0</xdr:row>
      <xdr:rowOff>0</xdr:rowOff>
    </xdr:from>
    <xdr:ext cx="1943100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57150</xdr:colOff>
      <xdr:row>0</xdr:row>
      <xdr:rowOff>0</xdr:rowOff>
    </xdr:from>
    <xdr:ext cx="1924050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57150</xdr:colOff>
      <xdr:row>0</xdr:row>
      <xdr:rowOff>0</xdr:rowOff>
    </xdr:from>
    <xdr:ext cx="1924050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104775</xdr:colOff>
      <xdr:row>5</xdr:row>
      <xdr:rowOff>228600</xdr:rowOff>
    </xdr:from>
    <xdr:ext cx="561975" cy="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847725</xdr:colOff>
      <xdr:row>5</xdr:row>
      <xdr:rowOff>228600</xdr:rowOff>
    </xdr:from>
    <xdr:ext cx="1162050" cy="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47625</xdr:colOff>
      <xdr:row>3</xdr:row>
      <xdr:rowOff>0</xdr:rowOff>
    </xdr:from>
    <xdr:ext cx="1924050" cy="6858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0</xdr:row>
      <xdr:rowOff>0</xdr:rowOff>
    </xdr:from>
    <xdr:ext cx="1924050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0</xdr:row>
      <xdr:rowOff>0</xdr:rowOff>
    </xdr:from>
    <xdr:ext cx="1924050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0</xdr:row>
      <xdr:rowOff>0</xdr:rowOff>
    </xdr:from>
    <xdr:ext cx="1924050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0</xdr:rowOff>
    </xdr:from>
    <xdr:ext cx="1933575" cy="685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0</xdr:rowOff>
    </xdr:from>
    <xdr:ext cx="193357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47626</xdr:colOff>
      <xdr:row>0</xdr:row>
      <xdr:rowOff>0</xdr:rowOff>
    </xdr:from>
    <xdr:ext cx="2038350" cy="5238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29201" y="0"/>
          <a:ext cx="2038350" cy="52387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0</xdr:rowOff>
    </xdr:from>
    <xdr:ext cx="1933575" cy="4667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Z:\GESTION%20DOCUMENTAL_todos\FA%20-%20FIMM\3.%20FA-FIMM%20PROGRAMA%20(MSA)\33.%20Llamado%20FAFIMM%20(MSA)%2023.2023%20Obras%20municipio%20etapa%205\01.%20PARA%20PUBLICAR\Formulario%20n&#186;3%20y%20Formulario%20n&#186;4%20-MSA%20ADM%20005-GEP-RUB-001%20-%20%20Llamado%2023.2023.xlsx" TargetMode="External"/><Relationship Id="rId2" Type="http://schemas.microsoft.com/office/2019/04/relationships/externalLinkLongPath" Target="/GESTION%20DOCUMENTAL_todos/FA%20-%20FIMM/3.%20FA-FIMM%20PROGRAMA%20(MSA)/33.%20Llamado%20FAFIMM%20(MSA)%2023.2023%20Obras%20municipio%20etapa%205/01.%20PARA%20PUBLICAR/Formulario%20n&#186;3%20y%20Formulario%20n&#186;4%20-MSA%20ADM%20005-GEP-RUB-001%20-%20%20Llamado%2023.2023.xlsx?3276CD5D" TargetMode="External"/><Relationship Id="rId1" Type="http://schemas.openxmlformats.org/officeDocument/2006/relationships/externalLinkPath" Target="file:///\\3276CD5D\Formulario%20n&#186;3%20y%20Formulario%20n&#186;4%20-MSA%20ADM%20005-GEP-RUB-001%20-%20%20Llamado%2023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ORMULARIO 3"/>
      <sheetName val="Cuadro_Resumen"/>
      <sheetName val="1-Alba_Roballo"/>
    </sheetNames>
    <sheetDataSet>
      <sheetData sheetId="0"/>
      <sheetData sheetId="1"/>
      <sheetData sheetId="2">
        <row r="134">
          <cell r="I1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scrrmn"/>
        <a:ea typeface="scrrmn"/>
        <a:cs typeface="scrrmn"/>
      </a:majorFont>
      <a:minorFont>
        <a:latin typeface="scrrmn"/>
        <a:ea typeface="scrrmn"/>
        <a:cs typeface="scrrm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4B3B-5891-4332-849D-A8E4D22F4A63}">
  <dimension ref="A2:BQ73"/>
  <sheetViews>
    <sheetView showGridLines="0" showRowColHeaders="0" tabSelected="1" topLeftCell="B11" zoomScale="85" zoomScaleNormal="85" zoomScaleSheetLayoutView="85" workbookViewId="0">
      <selection activeCell="AK46" sqref="AK46"/>
    </sheetView>
  </sheetViews>
  <sheetFormatPr baseColWidth="10" defaultColWidth="0" defaultRowHeight="12.75" customHeight="1" zeroHeight="1"/>
  <cols>
    <col min="1" max="1" width="0" style="78" hidden="1" customWidth="1"/>
    <col min="2" max="2" width="2.42578125" style="78" customWidth="1"/>
    <col min="3" max="66" width="1.5703125" style="78" customWidth="1"/>
    <col min="67" max="68" width="1.85546875" style="78" customWidth="1"/>
    <col min="69" max="69" width="2.42578125" style="78" customWidth="1"/>
    <col min="70" max="16384" width="0" style="78" hidden="1"/>
  </cols>
  <sheetData>
    <row r="2" spans="1:69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</row>
    <row r="3" spans="1:69">
      <c r="A3" s="76"/>
      <c r="B3" s="77"/>
      <c r="BQ3" s="77"/>
    </row>
    <row r="4" spans="1:69">
      <c r="A4" s="76"/>
      <c r="B4" s="77"/>
      <c r="BQ4" s="77"/>
    </row>
    <row r="5" spans="1:69">
      <c r="A5" s="76"/>
      <c r="B5" s="77"/>
      <c r="BQ5" s="77"/>
    </row>
    <row r="6" spans="1:69">
      <c r="A6" s="76"/>
      <c r="B6" s="77"/>
      <c r="BQ6" s="77"/>
    </row>
    <row r="7" spans="1:69">
      <c r="A7" s="76"/>
      <c r="B7" s="77"/>
      <c r="BQ7" s="77"/>
    </row>
    <row r="8" spans="1:69">
      <c r="A8" s="76"/>
      <c r="B8" s="77"/>
      <c r="C8" s="79" t="s">
        <v>132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7"/>
    </row>
    <row r="9" spans="1:69">
      <c r="A9" s="76"/>
      <c r="B9" s="77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7"/>
    </row>
    <row r="10" spans="1:69">
      <c r="A10" s="76"/>
      <c r="B10" s="77"/>
      <c r="BQ10" s="77"/>
    </row>
    <row r="11" spans="1:69">
      <c r="A11" s="76"/>
      <c r="B11" s="77"/>
      <c r="C11" s="79" t="s">
        <v>151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7"/>
    </row>
    <row r="12" spans="1:69">
      <c r="A12" s="76"/>
      <c r="B12" s="77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7"/>
    </row>
    <row r="13" spans="1:69" ht="12.75" customHeight="1">
      <c r="A13" s="76"/>
      <c r="B13" s="77"/>
      <c r="BQ13" s="77"/>
    </row>
    <row r="14" spans="1:69" ht="12.75" customHeight="1">
      <c r="A14" s="76"/>
      <c r="B14" s="77"/>
      <c r="BQ14" s="77"/>
    </row>
    <row r="15" spans="1:69">
      <c r="A15" s="76"/>
      <c r="B15" s="77"/>
      <c r="BQ15" s="77"/>
    </row>
    <row r="16" spans="1:69">
      <c r="A16" s="76"/>
      <c r="B16" s="77"/>
      <c r="D16" s="80" t="s">
        <v>133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2"/>
      <c r="BM16" s="82"/>
      <c r="BN16" s="82"/>
      <c r="BQ16" s="77"/>
    </row>
    <row r="17" spans="1:69">
      <c r="A17" s="76"/>
      <c r="B17" s="77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2"/>
      <c r="BM17" s="82"/>
      <c r="BN17" s="82"/>
      <c r="BQ17" s="77"/>
    </row>
    <row r="18" spans="1:69">
      <c r="A18" s="76"/>
      <c r="B18" s="77"/>
      <c r="BQ18" s="77"/>
    </row>
    <row r="19" spans="1:69">
      <c r="A19" s="76"/>
      <c r="B19" s="77"/>
      <c r="L19" s="83" t="s">
        <v>134</v>
      </c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4" t="s">
        <v>135</v>
      </c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4" t="s">
        <v>136</v>
      </c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Q19" s="77"/>
    </row>
    <row r="20" spans="1:69">
      <c r="A20" s="76"/>
      <c r="B20" s="77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6"/>
      <c r="AB20" s="87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6"/>
      <c r="AR20" s="87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Q20" s="77"/>
    </row>
    <row r="21" spans="1:69">
      <c r="A21" s="76"/>
      <c r="B21" s="77"/>
      <c r="BQ21" s="77"/>
    </row>
    <row r="22" spans="1:69">
      <c r="A22" s="76"/>
      <c r="B22" s="77"/>
      <c r="BQ22" s="77"/>
    </row>
    <row r="23" spans="1:69">
      <c r="A23" s="76"/>
      <c r="B23" s="77"/>
      <c r="BQ23" s="77"/>
    </row>
    <row r="24" spans="1:69">
      <c r="A24" s="76"/>
      <c r="B24" s="77"/>
      <c r="BQ24" s="77"/>
    </row>
    <row r="25" spans="1:69">
      <c r="A25" s="76"/>
      <c r="B25" s="77"/>
      <c r="BQ25" s="77"/>
    </row>
    <row r="26" spans="1:69">
      <c r="A26" s="76"/>
      <c r="B26" s="77"/>
      <c r="E26" s="83" t="s">
        <v>137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K26" s="88" t="s">
        <v>138</v>
      </c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Q26" s="77"/>
    </row>
    <row r="27" spans="1:69">
      <c r="A27" s="76"/>
      <c r="B27" s="77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Q27" s="77"/>
    </row>
    <row r="28" spans="1:69">
      <c r="A28" s="76"/>
      <c r="B28" s="77"/>
      <c r="E28" s="89" t="s">
        <v>139</v>
      </c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K28" s="90">
        <f>+ROUND('Cuadro Resumen'!D20,2)</f>
        <v>0</v>
      </c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Q28" s="77"/>
    </row>
    <row r="29" spans="1:69">
      <c r="A29" s="76"/>
      <c r="B29" s="77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Q29" s="77"/>
    </row>
    <row r="30" spans="1:69">
      <c r="A30" s="76"/>
      <c r="B30" s="77"/>
      <c r="E30" s="89" t="s">
        <v>140</v>
      </c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K30" s="90">
        <f>+AK28*10%</f>
        <v>0</v>
      </c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Q30" s="77"/>
    </row>
    <row r="31" spans="1:69">
      <c r="A31" s="76"/>
      <c r="B31" s="77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Q31" s="77"/>
    </row>
    <row r="32" spans="1:69">
      <c r="A32" s="76"/>
      <c r="B32" s="77"/>
      <c r="E32" s="89" t="s">
        <v>141</v>
      </c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K32" s="90">
        <f>+AK30+AK28</f>
        <v>0</v>
      </c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Q32" s="77"/>
    </row>
    <row r="33" spans="1:69">
      <c r="A33" s="76"/>
      <c r="B33" s="77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Q33" s="77"/>
    </row>
    <row r="34" spans="1:69">
      <c r="A34" s="76"/>
      <c r="B34" s="77"/>
      <c r="E34" s="89" t="s">
        <v>142</v>
      </c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91">
        <v>0.22</v>
      </c>
      <c r="AE34" s="91"/>
      <c r="AF34" s="91"/>
      <c r="AG34" s="91"/>
      <c r="AH34" s="91"/>
      <c r="AI34" s="91"/>
      <c r="AJ34" s="91"/>
      <c r="AK34" s="90">
        <f>ROUND(AK32*AD34,2)</f>
        <v>0</v>
      </c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Q34" s="77"/>
    </row>
    <row r="35" spans="1:69">
      <c r="A35" s="76"/>
      <c r="B35" s="77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91"/>
      <c r="AE35" s="91"/>
      <c r="AF35" s="91"/>
      <c r="AG35" s="91"/>
      <c r="AH35" s="91"/>
      <c r="AI35" s="91"/>
      <c r="AJ35" s="91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Q35" s="77"/>
    </row>
    <row r="36" spans="1:69">
      <c r="A36" s="76"/>
      <c r="B36" s="77"/>
      <c r="E36" s="92" t="s">
        <v>143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3"/>
      <c r="AE36" s="93"/>
      <c r="AF36" s="93"/>
      <c r="AG36" s="93"/>
      <c r="AH36" s="93"/>
      <c r="AI36" s="93"/>
      <c r="AJ36" s="93"/>
      <c r="AK36" s="94">
        <f>+AK34+AK32</f>
        <v>0</v>
      </c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Q36" s="77"/>
    </row>
    <row r="37" spans="1:69">
      <c r="A37" s="76"/>
      <c r="B37" s="77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3"/>
      <c r="AE37" s="93"/>
      <c r="AF37" s="93"/>
      <c r="AG37" s="93"/>
      <c r="AH37" s="93"/>
      <c r="AI37" s="93"/>
      <c r="AJ37" s="93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Q37" s="77"/>
    </row>
    <row r="38" spans="1:69">
      <c r="A38" s="76"/>
      <c r="B38" s="77"/>
      <c r="E38" s="89" t="s">
        <v>144</v>
      </c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K38" s="90">
        <f>+ROUND('1.Generales'!I18+'2.Demoliciones (inc. retiro de '!I18+'3.Rellenos'!I14+'4.Hormigón - Estructura HA (inc'!I14+'5.Pavimentos'!I10+'6.Albañilería'!I13+'7.Herrería'!I11+'8.Equipamiento urbano'!I11+'9. Portico acceso Sur'!I10+'10. PREVISIONES INSTALACION ELE'!I12,2)</f>
        <v>0</v>
      </c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Q38" s="77"/>
    </row>
    <row r="39" spans="1:69">
      <c r="A39" s="76"/>
      <c r="B39" s="77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Q39" s="77"/>
    </row>
    <row r="40" spans="1:69" ht="12.75" customHeight="1">
      <c r="A40" s="76"/>
      <c r="B40" s="77"/>
      <c r="E40" s="89" t="s">
        <v>145</v>
      </c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K40" s="90">
        <f>+AK38*10%</f>
        <v>0</v>
      </c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Q40" s="77"/>
    </row>
    <row r="41" spans="1:69" ht="12.75" customHeight="1">
      <c r="A41" s="76"/>
      <c r="B41" s="77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Q41" s="77"/>
    </row>
    <row r="42" spans="1:69" ht="12.75" customHeight="1">
      <c r="A42" s="76"/>
      <c r="B42" s="77"/>
      <c r="E42" s="92" t="s">
        <v>146</v>
      </c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83">
        <v>0.71799999999999997</v>
      </c>
      <c r="AE42" s="83"/>
      <c r="AF42" s="83"/>
      <c r="AG42" s="83"/>
      <c r="AH42" s="83"/>
      <c r="AI42" s="83"/>
      <c r="AJ42" s="83"/>
      <c r="AK42" s="94">
        <f>+ROUND((AK38+AK40)*AD42,2)</f>
        <v>0</v>
      </c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Q42" s="77"/>
    </row>
    <row r="43" spans="1:69" ht="12.75" customHeight="1">
      <c r="A43" s="76"/>
      <c r="B43" s="77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83"/>
      <c r="AE43" s="83"/>
      <c r="AF43" s="83"/>
      <c r="AG43" s="83"/>
      <c r="AH43" s="83"/>
      <c r="AI43" s="83"/>
      <c r="AJ43" s="83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Q43" s="77"/>
    </row>
    <row r="44" spans="1:69" ht="12.75" customHeight="1">
      <c r="A44" s="76"/>
      <c r="B44" s="77"/>
      <c r="E44" s="95" t="s">
        <v>147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6"/>
      <c r="AE44" s="96"/>
      <c r="AF44" s="96"/>
      <c r="AG44" s="96"/>
      <c r="AH44" s="96"/>
      <c r="AI44" s="96"/>
      <c r="AJ44" s="96"/>
      <c r="AK44" s="97">
        <f>+AK42+AK36</f>
        <v>0</v>
      </c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Q44" s="77"/>
    </row>
    <row r="45" spans="1:69" ht="12.75" customHeight="1">
      <c r="A45" s="76"/>
      <c r="B45" s="77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9"/>
      <c r="AE45" s="99"/>
      <c r="AF45" s="99"/>
      <c r="AG45" s="99"/>
      <c r="AH45" s="99"/>
      <c r="AI45" s="99"/>
      <c r="AJ45" s="99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Q45" s="77"/>
    </row>
    <row r="46" spans="1:69">
      <c r="A46" s="76"/>
      <c r="B46" s="77"/>
      <c r="BQ46" s="77"/>
    </row>
    <row r="47" spans="1:69">
      <c r="A47" s="76"/>
      <c r="B47" s="77"/>
      <c r="BQ47" s="77"/>
    </row>
    <row r="48" spans="1:69">
      <c r="A48" s="76"/>
      <c r="B48" s="77"/>
      <c r="BQ48" s="77"/>
    </row>
    <row r="49" spans="1:69">
      <c r="A49" s="76"/>
      <c r="B49" s="77"/>
      <c r="BQ49" s="77"/>
    </row>
    <row r="50" spans="1:69">
      <c r="A50" s="76"/>
      <c r="B50" s="77"/>
      <c r="BQ50" s="77"/>
    </row>
    <row r="51" spans="1:69">
      <c r="A51" s="76"/>
      <c r="B51" s="77"/>
      <c r="BQ51" s="77"/>
    </row>
    <row r="52" spans="1:69">
      <c r="A52" s="76"/>
      <c r="B52" s="77"/>
      <c r="H52" s="101" t="s">
        <v>148</v>
      </c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M52" s="102"/>
      <c r="AN52" s="101" t="s">
        <v>149</v>
      </c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M52" s="102"/>
      <c r="BQ52" s="77"/>
    </row>
    <row r="53" spans="1:69">
      <c r="A53" s="76"/>
      <c r="B53" s="77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M53" s="102"/>
      <c r="BQ53" s="77"/>
    </row>
    <row r="54" spans="1:69">
      <c r="A54" s="76"/>
      <c r="B54" s="77"/>
      <c r="BQ54" s="77"/>
    </row>
    <row r="55" spans="1:69">
      <c r="A55" s="76"/>
      <c r="B55" s="77"/>
      <c r="BQ55" s="77"/>
    </row>
    <row r="56" spans="1:69">
      <c r="A56" s="76"/>
      <c r="B56" s="77"/>
      <c r="C56" s="104" t="s">
        <v>150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77"/>
    </row>
    <row r="57" spans="1:69">
      <c r="A57" s="76"/>
      <c r="B57" s="77"/>
      <c r="BQ57" s="77"/>
    </row>
    <row r="58" spans="1:69">
      <c r="A58" s="76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</row>
    <row r="59" spans="1:69" hidden="1">
      <c r="A59" s="76"/>
    </row>
    <row r="60" spans="1:69" hidden="1">
      <c r="A60" s="76"/>
    </row>
    <row r="61" spans="1:69" hidden="1">
      <c r="A61" s="76"/>
    </row>
    <row r="62" spans="1:69" hidden="1">
      <c r="A62" s="76"/>
    </row>
    <row r="63" spans="1:69" hidden="1">
      <c r="A63" s="76"/>
    </row>
    <row r="64" spans="1:69" hidden="1">
      <c r="A64" s="76"/>
    </row>
    <row r="65" spans="1:1" hidden="1">
      <c r="A65" s="76"/>
    </row>
    <row r="66" spans="1:1" hidden="1">
      <c r="A66" s="76"/>
    </row>
    <row r="67" spans="1:1" hidden="1">
      <c r="A67" s="76"/>
    </row>
    <row r="68" spans="1:1" hidden="1">
      <c r="A68" s="76"/>
    </row>
    <row r="69" spans="1:1" hidden="1"/>
    <row r="70" spans="1:1" hidden="1"/>
    <row r="71" spans="1:1" hidden="1"/>
    <row r="72" spans="1:1" hidden="1"/>
    <row r="73" spans="1:1" hidden="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T16:BK17"/>
    <mergeCell ref="L19:AA19"/>
    <mergeCell ref="AB19:AQ19"/>
    <mergeCell ref="AR19:BG19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showGridLines="0" topLeftCell="A10" workbookViewId="0">
      <selection activeCell="F24" sqref="F24"/>
    </sheetView>
  </sheetViews>
  <sheetFormatPr baseColWidth="10" defaultColWidth="14.42578125" defaultRowHeight="15" customHeight="1"/>
  <cols>
    <col min="1" max="1" width="6.42578125" customWidth="1"/>
    <col min="2" max="2" width="32" customWidth="1"/>
    <col min="3" max="3" width="11.7109375" customWidth="1"/>
    <col min="4" max="4" width="19.140625" customWidth="1"/>
    <col min="5" max="8" width="17.7109375" customWidth="1"/>
    <col min="9" max="28" width="11.42578125" customWidth="1"/>
  </cols>
  <sheetData>
    <row r="1" spans="1:28" ht="14.25" customHeight="1">
      <c r="A1" s="55" t="s">
        <v>0</v>
      </c>
      <c r="B1" s="56"/>
      <c r="C1" s="56"/>
      <c r="D1" s="56"/>
      <c r="E1" s="56"/>
      <c r="F1" s="57"/>
      <c r="G1" s="61"/>
      <c r="H1" s="57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58"/>
      <c r="B2" s="59"/>
      <c r="C2" s="59"/>
      <c r="D2" s="59"/>
      <c r="E2" s="59"/>
      <c r="F2" s="60"/>
      <c r="G2" s="62"/>
      <c r="H2" s="63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64" t="s">
        <v>1</v>
      </c>
      <c r="B3" s="65"/>
      <c r="C3" s="64" t="s">
        <v>2</v>
      </c>
      <c r="D3" s="65"/>
      <c r="E3" s="66" t="s">
        <v>3</v>
      </c>
      <c r="F3" s="65"/>
      <c r="G3" s="58"/>
      <c r="H3" s="60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48"/>
      <c r="F4" s="7"/>
      <c r="G4" s="8"/>
      <c r="H4" s="7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67" t="s">
        <v>131</v>
      </c>
      <c r="B5" s="68"/>
      <c r="C5" s="68"/>
      <c r="D5" s="68"/>
      <c r="E5" s="68"/>
      <c r="F5" s="68"/>
      <c r="G5" s="68"/>
      <c r="H5" s="68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9"/>
      <c r="B6" s="2"/>
      <c r="C6" s="8"/>
      <c r="D6" s="2"/>
      <c r="E6" s="2"/>
      <c r="F6" s="7"/>
      <c r="G6" s="8"/>
      <c r="H6" s="7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69" t="s">
        <v>4</v>
      </c>
      <c r="B7" s="70"/>
      <c r="C7" s="70"/>
      <c r="D7" s="70"/>
      <c r="E7" s="70"/>
      <c r="F7" s="70"/>
      <c r="G7" s="70"/>
      <c r="H7" s="52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0"/>
      <c r="B8" s="10" t="s">
        <v>5</v>
      </c>
      <c r="C8" s="10" t="s">
        <v>6</v>
      </c>
      <c r="D8" s="11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30" customHeight="1">
      <c r="A9" s="12" t="s">
        <v>12</v>
      </c>
      <c r="B9" s="13" t="s">
        <v>13</v>
      </c>
      <c r="C9" s="14" t="s">
        <v>14</v>
      </c>
      <c r="D9" s="16">
        <f>+'1.Generales'!K20</f>
        <v>0</v>
      </c>
      <c r="E9" s="14">
        <f>+'1.Generales'!K21</f>
        <v>0</v>
      </c>
      <c r="F9" s="14">
        <f>+'1.Generales'!K22</f>
        <v>0</v>
      </c>
      <c r="G9" s="16">
        <f>+'1.Generales'!K24</f>
        <v>0</v>
      </c>
      <c r="H9" s="17">
        <f>+D9+E9+F9+G9</f>
        <v>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ht="27.75" customHeight="1">
      <c r="A10" s="12" t="s">
        <v>15</v>
      </c>
      <c r="B10" s="13" t="s">
        <v>16</v>
      </c>
      <c r="C10" s="14" t="s">
        <v>14</v>
      </c>
      <c r="D10" s="16">
        <f>+'2.Demoliciones (inc. retiro de '!K20</f>
        <v>0</v>
      </c>
      <c r="E10" s="16">
        <f>+'2.Demoliciones (inc. retiro de '!K21</f>
        <v>0</v>
      </c>
      <c r="F10" s="14">
        <f>+'2.Demoliciones (inc. retiro de '!K22</f>
        <v>0</v>
      </c>
      <c r="G10" s="16">
        <f>+'2.Demoliciones (inc. retiro de '!K24</f>
        <v>0</v>
      </c>
      <c r="H10" s="17">
        <f t="shared" ref="H10:H18" si="0">+D10+E10+F10+G10</f>
        <v>0</v>
      </c>
      <c r="I10" s="49"/>
      <c r="J10" s="49"/>
      <c r="K10" s="4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</row>
    <row r="11" spans="1:28" ht="27.75" customHeight="1">
      <c r="A11" s="12" t="s">
        <v>17</v>
      </c>
      <c r="B11" s="13" t="s">
        <v>18</v>
      </c>
      <c r="C11" s="14" t="s">
        <v>14</v>
      </c>
      <c r="D11" s="16">
        <f>+'3.Rellenos'!K16</f>
        <v>0</v>
      </c>
      <c r="E11" s="16">
        <f>+'3.Rellenos'!K17</f>
        <v>0</v>
      </c>
      <c r="F11" s="14">
        <f>+'3.Rellenos'!K18</f>
        <v>0</v>
      </c>
      <c r="G11" s="16">
        <f>+'3.Rellenos'!K20</f>
        <v>0</v>
      </c>
      <c r="H11" s="17">
        <f t="shared" si="0"/>
        <v>0</v>
      </c>
      <c r="I11" s="49"/>
      <c r="J11" s="49"/>
      <c r="K11" s="49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</row>
    <row r="12" spans="1:28" ht="27.75" customHeight="1">
      <c r="A12" s="12" t="s">
        <v>19</v>
      </c>
      <c r="B12" s="13" t="s">
        <v>20</v>
      </c>
      <c r="C12" s="14" t="s">
        <v>14</v>
      </c>
      <c r="D12" s="16">
        <f>+'4.Hormigón - Estructura HA (inc'!K16</f>
        <v>0</v>
      </c>
      <c r="E12" s="16">
        <f>+'4.Hormigón - Estructura HA (inc'!K17</f>
        <v>0</v>
      </c>
      <c r="F12" s="14">
        <f>+'4.Hormigón - Estructura HA (inc'!K18</f>
        <v>0</v>
      </c>
      <c r="G12" s="16">
        <f>+'4.Hormigón - Estructura HA (inc'!K20</f>
        <v>0</v>
      </c>
      <c r="H12" s="17">
        <f t="shared" si="0"/>
        <v>0</v>
      </c>
      <c r="I12" s="49"/>
      <c r="J12" s="49"/>
      <c r="K12" s="49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27.75" customHeight="1">
      <c r="A13" s="19">
        <v>5</v>
      </c>
      <c r="B13" s="13" t="s">
        <v>21</v>
      </c>
      <c r="C13" s="20" t="s">
        <v>14</v>
      </c>
      <c r="D13" s="16">
        <f>+'5.Pavimentos'!K12</f>
        <v>0</v>
      </c>
      <c r="E13" s="16">
        <f>+'5.Pavimentos'!K13</f>
        <v>0</v>
      </c>
      <c r="F13" s="14">
        <f>+'5.Pavimentos'!K14</f>
        <v>0</v>
      </c>
      <c r="G13" s="16">
        <f>+'5.Pavimentos'!K16</f>
        <v>0</v>
      </c>
      <c r="H13" s="17">
        <f t="shared" si="0"/>
        <v>0</v>
      </c>
      <c r="I13" s="49"/>
      <c r="J13" s="49"/>
      <c r="K13" s="4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28" ht="27.75" customHeight="1">
      <c r="A14" s="19">
        <v>6</v>
      </c>
      <c r="B14" s="13" t="s">
        <v>22</v>
      </c>
      <c r="C14" s="20" t="s">
        <v>14</v>
      </c>
      <c r="D14" s="16">
        <f>+'6.Albañilería'!K15</f>
        <v>0</v>
      </c>
      <c r="E14" s="16">
        <f>+'6.Albañilería'!K16</f>
        <v>0</v>
      </c>
      <c r="F14" s="14">
        <f>+'6.Albañilería'!K17</f>
        <v>0</v>
      </c>
      <c r="G14" s="16">
        <f>+'6.Albañilería'!K19</f>
        <v>0</v>
      </c>
      <c r="H14" s="17">
        <f t="shared" si="0"/>
        <v>0</v>
      </c>
      <c r="I14" s="49"/>
      <c r="J14" s="49"/>
      <c r="K14" s="4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8" ht="27.75" customHeight="1">
      <c r="A15" s="19">
        <v>7</v>
      </c>
      <c r="B15" s="13" t="s">
        <v>23</v>
      </c>
      <c r="C15" s="20" t="s">
        <v>14</v>
      </c>
      <c r="D15" s="16">
        <f>+'7.Herrería'!K13</f>
        <v>0</v>
      </c>
      <c r="E15" s="16">
        <f>+'7.Herrería'!K14</f>
        <v>0</v>
      </c>
      <c r="F15" s="14">
        <f>+'7.Herrería'!K15</f>
        <v>0</v>
      </c>
      <c r="G15" s="16">
        <f>+'7.Herrería'!K17</f>
        <v>0</v>
      </c>
      <c r="H15" s="17">
        <f t="shared" si="0"/>
        <v>0</v>
      </c>
      <c r="I15" s="49"/>
      <c r="J15" s="49"/>
      <c r="K15" s="49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 ht="27.75" customHeight="1">
      <c r="A16" s="19">
        <v>8</v>
      </c>
      <c r="B16" s="13" t="s">
        <v>24</v>
      </c>
      <c r="C16" s="20" t="s">
        <v>14</v>
      </c>
      <c r="D16" s="16">
        <f>+'8.Equipamiento urbano'!K14</f>
        <v>0</v>
      </c>
      <c r="E16" s="16">
        <f>+'8.Equipamiento urbano'!K15</f>
        <v>0</v>
      </c>
      <c r="F16" s="14">
        <f>+'8.Equipamiento urbano'!K16</f>
        <v>0</v>
      </c>
      <c r="G16" s="16">
        <f>+'8.Equipamiento urbano'!K18</f>
        <v>0</v>
      </c>
      <c r="H16" s="17">
        <f t="shared" si="0"/>
        <v>0</v>
      </c>
      <c r="I16" s="49"/>
      <c r="J16" s="49"/>
      <c r="K16" s="49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 ht="27.75" customHeight="1">
      <c r="A17" s="19">
        <v>9</v>
      </c>
      <c r="B17" s="13" t="s">
        <v>25</v>
      </c>
      <c r="C17" s="20" t="s">
        <v>14</v>
      </c>
      <c r="D17" s="16">
        <f>+'9. Portico acceso Sur'!K12</f>
        <v>0</v>
      </c>
      <c r="E17" s="16">
        <f>+'9. Portico acceso Sur'!K13</f>
        <v>0</v>
      </c>
      <c r="F17" s="14">
        <f>+'9. Portico acceso Sur'!K14</f>
        <v>0</v>
      </c>
      <c r="G17" s="16">
        <f>+'9. Portico acceso Sur'!K16</f>
        <v>0</v>
      </c>
      <c r="H17" s="17">
        <f t="shared" si="0"/>
        <v>0</v>
      </c>
      <c r="I17" s="49"/>
      <c r="J17" s="49"/>
      <c r="K17" s="49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 ht="27.75" customHeight="1">
      <c r="A18" s="19">
        <v>10</v>
      </c>
      <c r="B18" s="13" t="s">
        <v>26</v>
      </c>
      <c r="C18" s="20" t="s">
        <v>14</v>
      </c>
      <c r="D18" s="16">
        <f>+'10. PREVISIONES INSTALACION ELE'!K14</f>
        <v>0</v>
      </c>
      <c r="E18" s="16">
        <f>+'10. PREVISIONES INSTALACION ELE'!K15</f>
        <v>0</v>
      </c>
      <c r="F18" s="14">
        <f>+'10. PREVISIONES INSTALACION ELE'!K16</f>
        <v>0</v>
      </c>
      <c r="G18" s="16">
        <f>+'10. PREVISIONES INSTALACION ELE'!K18</f>
        <v>0</v>
      </c>
      <c r="H18" s="17">
        <f t="shared" si="0"/>
        <v>0</v>
      </c>
      <c r="I18" s="49"/>
      <c r="J18" s="49"/>
      <c r="K18" s="49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>
      <c r="A19" s="21"/>
      <c r="B19" s="22"/>
      <c r="C19" s="23"/>
      <c r="D19" s="24"/>
      <c r="E19" s="23"/>
      <c r="F19" s="15"/>
      <c r="G19" s="25"/>
      <c r="H19" s="15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1" customHeight="1">
      <c r="A20" s="51" t="s">
        <v>27</v>
      </c>
      <c r="B20" s="52"/>
      <c r="C20" s="26"/>
      <c r="D20" s="27">
        <f>SUM(D9:D19)</f>
        <v>0</v>
      </c>
      <c r="E20" s="27">
        <f t="shared" ref="E20:H20" si="1">SUM(E9:E18)</f>
        <v>0</v>
      </c>
      <c r="F20" s="27">
        <f t="shared" si="1"/>
        <v>0</v>
      </c>
      <c r="G20" s="27">
        <f t="shared" si="1"/>
        <v>0</v>
      </c>
      <c r="H20" s="28">
        <f t="shared" si="1"/>
        <v>0</v>
      </c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>
      <c r="A21" s="21"/>
      <c r="B21" s="29"/>
      <c r="C21" s="23"/>
      <c r="D21" s="30"/>
      <c r="E21" s="29"/>
      <c r="F21" s="47"/>
      <c r="G21" s="31"/>
      <c r="H21" s="15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49.5" customHeight="1">
      <c r="A22" s="21"/>
      <c r="B22" s="29"/>
      <c r="C22" s="23"/>
      <c r="D22" s="29"/>
      <c r="E22" s="29"/>
      <c r="F22" s="32" t="s">
        <v>28</v>
      </c>
      <c r="G22" s="32" t="s">
        <v>29</v>
      </c>
      <c r="H22" s="33" t="s">
        <v>30</v>
      </c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21"/>
      <c r="B23" s="50"/>
      <c r="C23" s="34"/>
      <c r="D23" s="29"/>
      <c r="E23" s="29"/>
      <c r="F23" s="47"/>
      <c r="G23" s="31"/>
      <c r="H23" s="15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21"/>
      <c r="B24" s="35"/>
      <c r="C24" s="36"/>
      <c r="D24" s="29"/>
      <c r="E24" s="29"/>
      <c r="F24" s="47"/>
      <c r="G24" s="31"/>
      <c r="H24" s="15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21"/>
      <c r="B25" s="35"/>
      <c r="C25" s="37"/>
      <c r="D25" s="29"/>
      <c r="E25" s="29"/>
      <c r="F25" s="47"/>
      <c r="G25" s="31"/>
      <c r="H25" s="15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21" customHeight="1">
      <c r="A26" s="9"/>
      <c r="B26" s="2"/>
      <c r="C26" s="8"/>
      <c r="D26" s="2"/>
      <c r="E26" s="47"/>
      <c r="F26" s="53"/>
      <c r="G26" s="54"/>
      <c r="H26" s="3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8" customHeight="1">
      <c r="A27" s="9"/>
      <c r="B27" s="2"/>
      <c r="C27" s="8"/>
      <c r="D27" s="2"/>
      <c r="E27" s="47"/>
      <c r="F27" s="53"/>
      <c r="G27" s="54"/>
      <c r="H27" s="3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/>
    <row r="29" spans="1:28" ht="15.75" customHeight="1"/>
    <row r="30" spans="1:28" ht="15.75" customHeight="1"/>
    <row r="31" spans="1:28" ht="15.75" customHeight="1"/>
    <row r="32" spans="1:2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20:B20"/>
    <mergeCell ref="F26:G26"/>
    <mergeCell ref="F27:G27"/>
    <mergeCell ref="A1:F2"/>
    <mergeCell ref="G1:H3"/>
    <mergeCell ref="A3:B3"/>
    <mergeCell ref="C3:D3"/>
    <mergeCell ref="E3:F3"/>
    <mergeCell ref="A5:H5"/>
    <mergeCell ref="A7:H7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0"/>
  <sheetViews>
    <sheetView showGridLines="0" workbookViewId="0">
      <selection activeCell="K20" sqref="K20"/>
    </sheetView>
  </sheetViews>
  <sheetFormatPr baseColWidth="10" defaultColWidth="14.42578125" defaultRowHeight="15" customHeight="1"/>
  <cols>
    <col min="1" max="1" width="6.42578125" customWidth="1"/>
    <col min="2" max="2" width="60.8554687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55" t="s">
        <v>0</v>
      </c>
      <c r="B1" s="56"/>
      <c r="C1" s="56"/>
      <c r="D1" s="56"/>
      <c r="E1" s="56"/>
      <c r="F1" s="56"/>
      <c r="G1" s="57"/>
      <c r="H1" s="71"/>
      <c r="I1" s="56"/>
      <c r="J1" s="56"/>
      <c r="K1" s="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69" t="s">
        <v>31</v>
      </c>
      <c r="B7" s="70"/>
      <c r="C7" s="70"/>
      <c r="D7" s="70"/>
      <c r="E7" s="70"/>
      <c r="F7" s="70"/>
      <c r="G7" s="70"/>
      <c r="H7" s="70"/>
      <c r="I7" s="70"/>
      <c r="J7" s="70"/>
      <c r="K7" s="52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33.7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14.25" customHeight="1">
      <c r="A9" s="40" t="s">
        <v>40</v>
      </c>
      <c r="B9" s="13" t="s">
        <v>41</v>
      </c>
      <c r="C9" s="14">
        <v>1</v>
      </c>
      <c r="D9" s="14" t="s">
        <v>42</v>
      </c>
      <c r="E9" s="41"/>
      <c r="F9" s="42" t="s">
        <v>14</v>
      </c>
      <c r="G9" s="43"/>
      <c r="H9" s="44" t="s">
        <v>14</v>
      </c>
      <c r="I9" s="14">
        <f>+K9*E9</f>
        <v>0</v>
      </c>
      <c r="J9" s="44" t="s">
        <v>14</v>
      </c>
      <c r="K9" s="14">
        <f>+G9*C9</f>
        <v>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14.25" customHeight="1">
      <c r="A10" s="40" t="s">
        <v>43</v>
      </c>
      <c r="B10" s="13" t="s">
        <v>44</v>
      </c>
      <c r="C10" s="14">
        <v>2</v>
      </c>
      <c r="D10" s="14" t="s">
        <v>35</v>
      </c>
      <c r="E10" s="41"/>
      <c r="F10" s="42" t="s">
        <v>14</v>
      </c>
      <c r="G10" s="43"/>
      <c r="H10" s="44" t="s">
        <v>14</v>
      </c>
      <c r="I10" s="14">
        <f t="shared" ref="I10:I17" si="0">+K10*E10</f>
        <v>0</v>
      </c>
      <c r="J10" s="44" t="s">
        <v>14</v>
      </c>
      <c r="K10" s="14">
        <f t="shared" ref="K10:K17" si="1">+G10*C10</f>
        <v>0</v>
      </c>
      <c r="L10" s="49"/>
      <c r="M10" s="49"/>
      <c r="N10" s="49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ht="14.25" customHeight="1">
      <c r="A11" s="40" t="s">
        <v>45</v>
      </c>
      <c r="B11" s="13" t="s">
        <v>46</v>
      </c>
      <c r="C11" s="14">
        <v>1</v>
      </c>
      <c r="D11" s="14" t="s">
        <v>35</v>
      </c>
      <c r="E11" s="41"/>
      <c r="F11" s="42" t="s">
        <v>14</v>
      </c>
      <c r="G11" s="43"/>
      <c r="H11" s="44" t="s">
        <v>14</v>
      </c>
      <c r="I11" s="14">
        <f t="shared" si="0"/>
        <v>0</v>
      </c>
      <c r="J11" s="44" t="s">
        <v>14</v>
      </c>
      <c r="K11" s="14">
        <f t="shared" si="1"/>
        <v>0</v>
      </c>
      <c r="L11" s="49"/>
      <c r="M11" s="49"/>
      <c r="N11" s="49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14.25" customHeight="1">
      <c r="A12" s="40" t="s">
        <v>47</v>
      </c>
      <c r="B12" s="13" t="s">
        <v>48</v>
      </c>
      <c r="C12" s="14">
        <v>1</v>
      </c>
      <c r="D12" s="14" t="s">
        <v>42</v>
      </c>
      <c r="E12" s="41"/>
      <c r="F12" s="42" t="s">
        <v>14</v>
      </c>
      <c r="G12" s="43"/>
      <c r="H12" s="44" t="s">
        <v>14</v>
      </c>
      <c r="I12" s="14">
        <f t="shared" si="0"/>
        <v>0</v>
      </c>
      <c r="J12" s="44" t="s">
        <v>14</v>
      </c>
      <c r="K12" s="14">
        <f t="shared" si="1"/>
        <v>0</v>
      </c>
      <c r="L12" s="49"/>
      <c r="M12" s="49"/>
      <c r="N12" s="49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 ht="14.25" customHeight="1">
      <c r="A13" s="40" t="s">
        <v>49</v>
      </c>
      <c r="B13" s="13" t="s">
        <v>50</v>
      </c>
      <c r="C13" s="14">
        <v>1</v>
      </c>
      <c r="D13" s="14" t="s">
        <v>42</v>
      </c>
      <c r="E13" s="41"/>
      <c r="F13" s="42" t="s">
        <v>14</v>
      </c>
      <c r="G13" s="43"/>
      <c r="H13" s="44" t="s">
        <v>14</v>
      </c>
      <c r="I13" s="14">
        <f t="shared" si="0"/>
        <v>0</v>
      </c>
      <c r="J13" s="44" t="s">
        <v>14</v>
      </c>
      <c r="K13" s="14">
        <f t="shared" si="1"/>
        <v>0</v>
      </c>
      <c r="L13" s="49"/>
      <c r="M13" s="49"/>
      <c r="N13" s="49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ht="14.25" customHeight="1">
      <c r="A14" s="40" t="s">
        <v>51</v>
      </c>
      <c r="B14" s="13" t="s">
        <v>52</v>
      </c>
      <c r="C14" s="14">
        <v>1</v>
      </c>
      <c r="D14" s="14" t="s">
        <v>42</v>
      </c>
      <c r="E14" s="41"/>
      <c r="F14" s="42" t="s">
        <v>14</v>
      </c>
      <c r="G14" s="43"/>
      <c r="H14" s="44" t="s">
        <v>14</v>
      </c>
      <c r="I14" s="14">
        <f t="shared" si="0"/>
        <v>0</v>
      </c>
      <c r="J14" s="44" t="s">
        <v>14</v>
      </c>
      <c r="K14" s="14">
        <f t="shared" si="1"/>
        <v>0</v>
      </c>
      <c r="L14" s="49"/>
      <c r="M14" s="49"/>
      <c r="N14" s="49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ht="14.25" customHeight="1">
      <c r="A15" s="40" t="s">
        <v>53</v>
      </c>
      <c r="B15" s="13" t="s">
        <v>54</v>
      </c>
      <c r="C15" s="14">
        <v>1</v>
      </c>
      <c r="D15" s="14" t="s">
        <v>42</v>
      </c>
      <c r="E15" s="41"/>
      <c r="F15" s="42" t="s">
        <v>14</v>
      </c>
      <c r="G15" s="43"/>
      <c r="H15" s="44" t="s">
        <v>14</v>
      </c>
      <c r="I15" s="14">
        <f t="shared" si="0"/>
        <v>0</v>
      </c>
      <c r="J15" s="44" t="s">
        <v>14</v>
      </c>
      <c r="K15" s="14">
        <f t="shared" si="1"/>
        <v>0</v>
      </c>
      <c r="L15" s="49"/>
      <c r="M15" s="49"/>
      <c r="N15" s="49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ht="14.25" customHeight="1">
      <c r="A16" s="40" t="s">
        <v>55</v>
      </c>
      <c r="B16" s="13" t="s">
        <v>56</v>
      </c>
      <c r="C16" s="14">
        <v>1</v>
      </c>
      <c r="D16" s="14" t="s">
        <v>42</v>
      </c>
      <c r="E16" s="41"/>
      <c r="F16" s="42" t="s">
        <v>14</v>
      </c>
      <c r="G16" s="43"/>
      <c r="H16" s="44" t="s">
        <v>14</v>
      </c>
      <c r="I16" s="14">
        <f t="shared" si="0"/>
        <v>0</v>
      </c>
      <c r="J16" s="44" t="s">
        <v>14</v>
      </c>
      <c r="K16" s="14">
        <f t="shared" si="1"/>
        <v>0</v>
      </c>
      <c r="L16" s="49"/>
      <c r="M16" s="49"/>
      <c r="N16" s="49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ht="14.25" customHeight="1">
      <c r="A17" s="40" t="s">
        <v>57</v>
      </c>
      <c r="B17" s="13" t="s">
        <v>58</v>
      </c>
      <c r="C17" s="14">
        <v>1</v>
      </c>
      <c r="D17" s="14" t="s">
        <v>42</v>
      </c>
      <c r="E17" s="41"/>
      <c r="F17" s="42" t="s">
        <v>14</v>
      </c>
      <c r="G17" s="43"/>
      <c r="H17" s="44" t="s">
        <v>14</v>
      </c>
      <c r="I17" s="14">
        <f t="shared" si="0"/>
        <v>0</v>
      </c>
      <c r="J17" s="44" t="s">
        <v>14</v>
      </c>
      <c r="K17" s="14">
        <f t="shared" si="1"/>
        <v>0</v>
      </c>
      <c r="L17" s="49"/>
      <c r="M17" s="49"/>
      <c r="N17" s="49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>
      <c r="A18" s="21"/>
      <c r="B18" s="22"/>
      <c r="C18" s="23"/>
      <c r="D18" s="24"/>
      <c r="E18" s="23"/>
      <c r="F18" s="34"/>
      <c r="G18" s="15"/>
      <c r="H18" s="23"/>
      <c r="I18" s="25">
        <f>SUM(I9:I17)</f>
        <v>0</v>
      </c>
      <c r="J18" s="23"/>
      <c r="K18" s="15"/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>
      <c r="A19" s="21"/>
      <c r="B19" s="22"/>
      <c r="C19" s="23"/>
      <c r="D19" s="24"/>
      <c r="E19" s="23"/>
      <c r="F19" s="34"/>
      <c r="G19" s="15"/>
      <c r="H19" s="23"/>
      <c r="I19" s="25"/>
      <c r="J19" s="23"/>
      <c r="K19" s="15"/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.75" customHeight="1">
      <c r="A20" s="21"/>
      <c r="B20" s="29"/>
      <c r="C20" s="23"/>
      <c r="D20" s="29"/>
      <c r="E20" s="29"/>
      <c r="F20" s="34"/>
      <c r="G20" s="47"/>
      <c r="H20" s="47"/>
      <c r="I20" s="31" t="s">
        <v>59</v>
      </c>
      <c r="J20" s="34" t="s">
        <v>14</v>
      </c>
      <c r="K20" s="15">
        <f>SUM(K9:K17)</f>
        <v>0</v>
      </c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.75" customHeight="1">
      <c r="A21" s="21"/>
      <c r="B21" s="29"/>
      <c r="C21" s="23"/>
      <c r="D21" s="29"/>
      <c r="E21" s="29"/>
      <c r="F21" s="34"/>
      <c r="G21" s="47"/>
      <c r="H21" s="47"/>
      <c r="I21" s="31" t="s">
        <v>8</v>
      </c>
      <c r="J21" s="34" t="s">
        <v>14</v>
      </c>
      <c r="K21" s="15">
        <f>+K20*C22</f>
        <v>0</v>
      </c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.75" customHeight="1">
      <c r="A22" s="21"/>
      <c r="B22" s="50" t="s">
        <v>8</v>
      </c>
      <c r="C22" s="34">
        <v>0.1</v>
      </c>
      <c r="D22" s="29"/>
      <c r="E22" s="29"/>
      <c r="F22" s="34"/>
      <c r="G22" s="47"/>
      <c r="H22" s="47"/>
      <c r="I22" s="31" t="s">
        <v>9</v>
      </c>
      <c r="J22" s="34" t="s">
        <v>14</v>
      </c>
      <c r="K22" s="15">
        <f>(K20+K21)*C23</f>
        <v>0</v>
      </c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.75" customHeight="1">
      <c r="A23" s="21"/>
      <c r="B23" s="35" t="s">
        <v>60</v>
      </c>
      <c r="C23" s="36">
        <v>0.22</v>
      </c>
      <c r="D23" s="29"/>
      <c r="E23" s="29"/>
      <c r="F23" s="34"/>
      <c r="G23" s="47"/>
      <c r="H23" s="47"/>
      <c r="I23" s="31" t="s">
        <v>61</v>
      </c>
      <c r="J23" s="34" t="s">
        <v>14</v>
      </c>
      <c r="K23" s="15">
        <f>K22+K20+K21</f>
        <v>0</v>
      </c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.75" customHeight="1">
      <c r="A24" s="21"/>
      <c r="B24" s="35" t="s">
        <v>62</v>
      </c>
      <c r="C24" s="37">
        <v>0.71799999999999997</v>
      </c>
      <c r="D24" s="29"/>
      <c r="E24" s="29"/>
      <c r="F24" s="34"/>
      <c r="G24" s="47"/>
      <c r="H24" s="47"/>
      <c r="I24" s="31" t="s">
        <v>63</v>
      </c>
      <c r="J24" s="34" t="s">
        <v>14</v>
      </c>
      <c r="K24" s="15">
        <f>I18*(1+C22)*C24</f>
        <v>0</v>
      </c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21" customHeight="1">
      <c r="A25" s="9"/>
      <c r="B25" s="2"/>
      <c r="C25" s="8"/>
      <c r="D25" s="2"/>
      <c r="E25" s="47"/>
      <c r="F25" s="45"/>
      <c r="G25" s="53" t="s">
        <v>64</v>
      </c>
      <c r="H25" s="54"/>
      <c r="I25" s="54"/>
      <c r="J25" s="38" t="s">
        <v>14</v>
      </c>
      <c r="K25" s="38">
        <f>+K23</f>
        <v>0</v>
      </c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8" customHeight="1">
      <c r="A26" s="9"/>
      <c r="B26" s="2"/>
      <c r="C26" s="8"/>
      <c r="D26" s="2"/>
      <c r="E26" s="47"/>
      <c r="F26" s="45"/>
      <c r="G26" s="53" t="s">
        <v>65</v>
      </c>
      <c r="H26" s="54"/>
      <c r="I26" s="54"/>
      <c r="J26" s="38" t="s">
        <v>14</v>
      </c>
      <c r="K26" s="38">
        <f>+K23+K24</f>
        <v>0</v>
      </c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26:I26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25:I25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00"/>
  <sheetViews>
    <sheetView showGridLines="0" workbookViewId="0">
      <selection activeCell="K21" sqref="K21"/>
    </sheetView>
  </sheetViews>
  <sheetFormatPr baseColWidth="10" defaultColWidth="14.42578125" defaultRowHeight="15" customHeight="1"/>
  <cols>
    <col min="1" max="1" width="6.42578125" customWidth="1"/>
    <col min="2" max="2" width="60.425781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33.7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30" customHeight="1">
      <c r="A9" s="12" t="s">
        <v>67</v>
      </c>
      <c r="B9" s="13" t="s">
        <v>68</v>
      </c>
      <c r="C9" s="46">
        <v>1</v>
      </c>
      <c r="D9" s="14" t="s">
        <v>42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27.75" customHeight="1">
      <c r="A10" s="12" t="s">
        <v>69</v>
      </c>
      <c r="B10" s="13" t="s">
        <v>70</v>
      </c>
      <c r="C10" s="46">
        <v>282</v>
      </c>
      <c r="D10" s="14" t="s">
        <v>71</v>
      </c>
      <c r="E10" s="41"/>
      <c r="F10" s="42" t="s">
        <v>14</v>
      </c>
      <c r="G10" s="14"/>
      <c r="H10" s="44" t="s">
        <v>14</v>
      </c>
      <c r="I10" s="14">
        <f t="shared" ref="I10:I17" si="0">+E10*K10</f>
        <v>0</v>
      </c>
      <c r="J10" s="44" t="s">
        <v>14</v>
      </c>
      <c r="K10" s="14">
        <f t="shared" ref="K10:K17" si="1">+C10*G10</f>
        <v>0</v>
      </c>
      <c r="L10" s="49"/>
      <c r="M10" s="49"/>
      <c r="N10" s="49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ht="27.75" customHeight="1">
      <c r="A11" s="12" t="s">
        <v>72</v>
      </c>
      <c r="B11" s="13" t="s">
        <v>73</v>
      </c>
      <c r="C11" s="46">
        <v>18</v>
      </c>
      <c r="D11" s="14" t="s">
        <v>74</v>
      </c>
      <c r="E11" s="41"/>
      <c r="F11" s="42" t="s">
        <v>14</v>
      </c>
      <c r="G11" s="14"/>
      <c r="H11" s="44" t="s">
        <v>14</v>
      </c>
      <c r="I11" s="14">
        <f t="shared" si="0"/>
        <v>0</v>
      </c>
      <c r="J11" s="44" t="s">
        <v>14</v>
      </c>
      <c r="K11" s="14">
        <f t="shared" si="1"/>
        <v>0</v>
      </c>
      <c r="L11" s="49"/>
      <c r="M11" s="49"/>
      <c r="N11" s="49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27.75" customHeight="1">
      <c r="A12" s="12" t="s">
        <v>75</v>
      </c>
      <c r="B12" s="13" t="s">
        <v>76</v>
      </c>
      <c r="C12" s="46">
        <v>45</v>
      </c>
      <c r="D12" s="14" t="s">
        <v>74</v>
      </c>
      <c r="E12" s="41"/>
      <c r="F12" s="42" t="s">
        <v>14</v>
      </c>
      <c r="G12" s="14"/>
      <c r="H12" s="44" t="s">
        <v>14</v>
      </c>
      <c r="I12" s="14">
        <f t="shared" si="0"/>
        <v>0</v>
      </c>
      <c r="J12" s="44" t="s">
        <v>14</v>
      </c>
      <c r="K12" s="14">
        <f t="shared" si="1"/>
        <v>0</v>
      </c>
      <c r="L12" s="49"/>
      <c r="M12" s="49"/>
      <c r="N12" s="49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 ht="27.75" customHeight="1">
      <c r="A13" s="12" t="s">
        <v>77</v>
      </c>
      <c r="B13" s="13" t="s">
        <v>78</v>
      </c>
      <c r="C13" s="46">
        <v>3.6</v>
      </c>
      <c r="D13" s="14" t="s">
        <v>79</v>
      </c>
      <c r="E13" s="41"/>
      <c r="F13" s="42" t="s">
        <v>14</v>
      </c>
      <c r="G13" s="14"/>
      <c r="H13" s="44" t="s">
        <v>14</v>
      </c>
      <c r="I13" s="14">
        <f t="shared" si="0"/>
        <v>0</v>
      </c>
      <c r="J13" s="44" t="s">
        <v>14</v>
      </c>
      <c r="K13" s="14">
        <f t="shared" si="1"/>
        <v>0</v>
      </c>
      <c r="L13" s="49"/>
      <c r="M13" s="49"/>
      <c r="N13" s="49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ht="27.75" customHeight="1">
      <c r="A14" s="12" t="s">
        <v>80</v>
      </c>
      <c r="B14" s="13" t="s">
        <v>81</v>
      </c>
      <c r="C14" s="46">
        <v>1.5</v>
      </c>
      <c r="D14" s="14" t="s">
        <v>74</v>
      </c>
      <c r="E14" s="41"/>
      <c r="F14" s="42" t="s">
        <v>14</v>
      </c>
      <c r="G14" s="14"/>
      <c r="H14" s="44" t="s">
        <v>14</v>
      </c>
      <c r="I14" s="14">
        <f t="shared" si="0"/>
        <v>0</v>
      </c>
      <c r="J14" s="44" t="s">
        <v>14</v>
      </c>
      <c r="K14" s="14">
        <f t="shared" si="1"/>
        <v>0</v>
      </c>
      <c r="L14" s="49"/>
      <c r="M14" s="49"/>
      <c r="N14" s="49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ht="27.75" customHeight="1">
      <c r="A15" s="12" t="s">
        <v>82</v>
      </c>
      <c r="B15" s="13" t="s">
        <v>83</v>
      </c>
      <c r="C15" s="46">
        <v>7</v>
      </c>
      <c r="D15" s="14" t="s">
        <v>74</v>
      </c>
      <c r="E15" s="41"/>
      <c r="F15" s="42" t="s">
        <v>14</v>
      </c>
      <c r="G15" s="14"/>
      <c r="H15" s="44" t="s">
        <v>14</v>
      </c>
      <c r="I15" s="14">
        <f t="shared" si="0"/>
        <v>0</v>
      </c>
      <c r="J15" s="44" t="s">
        <v>14</v>
      </c>
      <c r="K15" s="14">
        <f t="shared" si="1"/>
        <v>0</v>
      </c>
      <c r="L15" s="49"/>
      <c r="M15" s="49"/>
      <c r="N15" s="49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ht="27.75" customHeight="1">
      <c r="A16" s="12" t="s">
        <v>84</v>
      </c>
      <c r="B16" s="13" t="s">
        <v>85</v>
      </c>
      <c r="C16" s="46">
        <v>15</v>
      </c>
      <c r="D16" s="14" t="s">
        <v>74</v>
      </c>
      <c r="E16" s="41"/>
      <c r="F16" s="42" t="s">
        <v>14</v>
      </c>
      <c r="G16" s="14"/>
      <c r="H16" s="44" t="s">
        <v>14</v>
      </c>
      <c r="I16" s="14">
        <f t="shared" si="0"/>
        <v>0</v>
      </c>
      <c r="J16" s="44" t="s">
        <v>14</v>
      </c>
      <c r="K16" s="14">
        <f t="shared" si="1"/>
        <v>0</v>
      </c>
      <c r="L16" s="49"/>
      <c r="M16" s="49"/>
      <c r="N16" s="49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ht="27.75" customHeight="1">
      <c r="A17" s="12" t="s">
        <v>86</v>
      </c>
      <c r="B17" s="13" t="s">
        <v>87</v>
      </c>
      <c r="C17" s="46">
        <v>203</v>
      </c>
      <c r="D17" s="14" t="s">
        <v>74</v>
      </c>
      <c r="E17" s="41"/>
      <c r="F17" s="42" t="s">
        <v>14</v>
      </c>
      <c r="G17" s="14"/>
      <c r="H17" s="44" t="s">
        <v>14</v>
      </c>
      <c r="I17" s="14">
        <f t="shared" si="0"/>
        <v>0</v>
      </c>
      <c r="J17" s="44" t="s">
        <v>14</v>
      </c>
      <c r="K17" s="14">
        <f t="shared" si="1"/>
        <v>0</v>
      </c>
      <c r="L17" s="49"/>
      <c r="M17" s="49"/>
      <c r="N17" s="49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>
      <c r="A18" s="21"/>
      <c r="B18" s="22"/>
      <c r="C18" s="23"/>
      <c r="D18" s="24"/>
      <c r="E18" s="23"/>
      <c r="F18" s="34"/>
      <c r="G18" s="15"/>
      <c r="H18" s="23"/>
      <c r="I18" s="25">
        <f>SUM(I9:I17)</f>
        <v>0</v>
      </c>
      <c r="J18" s="23"/>
      <c r="K18" s="15"/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>
      <c r="A19" s="21"/>
      <c r="B19" s="22"/>
      <c r="C19" s="23"/>
      <c r="D19" s="24"/>
      <c r="E19" s="23"/>
      <c r="F19" s="34"/>
      <c r="G19" s="15"/>
      <c r="H19" s="23"/>
      <c r="I19" s="25"/>
      <c r="J19" s="23"/>
      <c r="K19" s="15"/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.75" customHeight="1">
      <c r="A20" s="21"/>
      <c r="B20" s="29"/>
      <c r="C20" s="23"/>
      <c r="D20" s="29"/>
      <c r="E20" s="29"/>
      <c r="F20" s="34"/>
      <c r="G20" s="47"/>
      <c r="H20" s="47"/>
      <c r="I20" s="31" t="s">
        <v>59</v>
      </c>
      <c r="J20" s="34" t="s">
        <v>14</v>
      </c>
      <c r="K20" s="15">
        <f>SUM(K9:K17)</f>
        <v>0</v>
      </c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5.75" customHeight="1">
      <c r="A21" s="21"/>
      <c r="B21" s="29"/>
      <c r="C21" s="23"/>
      <c r="D21" s="29"/>
      <c r="E21" s="29"/>
      <c r="F21" s="34"/>
      <c r="G21" s="47"/>
      <c r="H21" s="47"/>
      <c r="I21" s="31" t="s">
        <v>8</v>
      </c>
      <c r="J21" s="34" t="s">
        <v>14</v>
      </c>
      <c r="K21" s="15">
        <f>+K20*C22</f>
        <v>0</v>
      </c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.75" customHeight="1">
      <c r="A22" s="21"/>
      <c r="B22" s="50" t="s">
        <v>88</v>
      </c>
      <c r="C22" s="34">
        <v>0.1</v>
      </c>
      <c r="D22" s="29"/>
      <c r="E22" s="29"/>
      <c r="F22" s="34"/>
      <c r="G22" s="47"/>
      <c r="H22" s="47"/>
      <c r="I22" s="31" t="s">
        <v>9</v>
      </c>
      <c r="J22" s="34" t="s">
        <v>14</v>
      </c>
      <c r="K22" s="15">
        <f>(K20+K21)*C23</f>
        <v>0</v>
      </c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.75" customHeight="1">
      <c r="A23" s="21"/>
      <c r="B23" s="35" t="s">
        <v>60</v>
      </c>
      <c r="C23" s="36">
        <v>0.22</v>
      </c>
      <c r="D23" s="29"/>
      <c r="E23" s="29"/>
      <c r="F23" s="34"/>
      <c r="G23" s="47"/>
      <c r="H23" s="47"/>
      <c r="I23" s="31" t="s">
        <v>61</v>
      </c>
      <c r="J23" s="34" t="s">
        <v>14</v>
      </c>
      <c r="K23" s="15">
        <f>K22+K20+K21</f>
        <v>0</v>
      </c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5.75" customHeight="1">
      <c r="A24" s="21"/>
      <c r="B24" s="35" t="s">
        <v>62</v>
      </c>
      <c r="C24" s="37">
        <v>0.71799999999999997</v>
      </c>
      <c r="D24" s="29"/>
      <c r="E24" s="29"/>
      <c r="F24" s="34"/>
      <c r="G24" s="47"/>
      <c r="H24" s="47"/>
      <c r="I24" s="31" t="s">
        <v>63</v>
      </c>
      <c r="J24" s="34" t="s">
        <v>14</v>
      </c>
      <c r="K24" s="15">
        <f>I18*(1+C22)*C24</f>
        <v>0</v>
      </c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21" customHeight="1">
      <c r="A25" s="9"/>
      <c r="B25" s="2"/>
      <c r="C25" s="8"/>
      <c r="D25" s="2"/>
      <c r="E25" s="47"/>
      <c r="F25" s="45"/>
      <c r="G25" s="53" t="s">
        <v>64</v>
      </c>
      <c r="H25" s="54"/>
      <c r="I25" s="54"/>
      <c r="J25" s="38" t="s">
        <v>14</v>
      </c>
      <c r="K25" s="38">
        <f>+K23</f>
        <v>0</v>
      </c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8" customHeight="1">
      <c r="A26" s="9"/>
      <c r="B26" s="2"/>
      <c r="C26" s="8"/>
      <c r="D26" s="2"/>
      <c r="E26" s="47"/>
      <c r="F26" s="45"/>
      <c r="G26" s="53" t="s">
        <v>65</v>
      </c>
      <c r="H26" s="54"/>
      <c r="I26" s="54"/>
      <c r="J26" s="38" t="s">
        <v>14</v>
      </c>
      <c r="K26" s="38">
        <f>+K23+K24</f>
        <v>0</v>
      </c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26:I26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25:I25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001"/>
  <sheetViews>
    <sheetView showGridLines="0" workbookViewId="0">
      <pane ySplit="8" topLeftCell="A9" activePane="bottomLeft" state="frozen"/>
      <selection pane="bottomLeft" activeCell="K17" sqref="K17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hidden="1" customHeight="1">
      <c r="A1" s="55" t="s">
        <v>89</v>
      </c>
      <c r="B1" s="56"/>
      <c r="C1" s="56"/>
      <c r="D1" s="56"/>
      <c r="E1" s="56"/>
      <c r="F1" s="56"/>
      <c r="G1" s="57"/>
      <c r="H1" s="71"/>
      <c r="I1" s="56"/>
      <c r="J1" s="56"/>
      <c r="K1" s="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hidden="1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hidden="1" customHeight="1">
      <c r="A3" s="64" t="s">
        <v>90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8.75" customHeight="1">
      <c r="A4" s="55" t="s">
        <v>66</v>
      </c>
      <c r="B4" s="56"/>
      <c r="C4" s="56"/>
      <c r="D4" s="56"/>
      <c r="E4" s="56"/>
      <c r="F4" s="56"/>
      <c r="G4" s="57"/>
      <c r="H4" s="71"/>
      <c r="I4" s="56"/>
      <c r="J4" s="56"/>
      <c r="K4" s="5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8.75" customHeight="1">
      <c r="A5" s="58"/>
      <c r="B5" s="59"/>
      <c r="C5" s="59"/>
      <c r="D5" s="59"/>
      <c r="E5" s="59"/>
      <c r="F5" s="59"/>
      <c r="G5" s="60"/>
      <c r="H5" s="68"/>
      <c r="I5" s="54"/>
      <c r="J5" s="54"/>
      <c r="K5" s="63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8.75" customHeight="1">
      <c r="A6" s="64" t="s">
        <v>1</v>
      </c>
      <c r="B6" s="65"/>
      <c r="C6" s="64" t="s">
        <v>2</v>
      </c>
      <c r="D6" s="65"/>
      <c r="E6" s="66" t="s">
        <v>3</v>
      </c>
      <c r="F6" s="72"/>
      <c r="G6" s="65"/>
      <c r="H6" s="59"/>
      <c r="I6" s="59"/>
      <c r="J6" s="59"/>
      <c r="K6" s="60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4.25" customHeight="1">
      <c r="A7" s="3"/>
      <c r="B7" s="4"/>
      <c r="C7" s="5"/>
      <c r="D7" s="6"/>
      <c r="E7" s="73"/>
      <c r="F7" s="56"/>
      <c r="G7" s="7"/>
      <c r="H7" s="8"/>
      <c r="I7" s="8"/>
      <c r="J7" s="8"/>
      <c r="K7" s="7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22.5" customHeight="1">
      <c r="A8" s="67" t="s">
        <v>131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8.25" customHeight="1">
      <c r="A9" s="9"/>
      <c r="B9" s="2"/>
      <c r="C9" s="8"/>
      <c r="D9" s="2"/>
      <c r="E9" s="2"/>
      <c r="F9" s="8"/>
      <c r="G9" s="7"/>
      <c r="H9" s="8"/>
      <c r="I9" s="8"/>
      <c r="J9" s="8"/>
      <c r="K9" s="7"/>
      <c r="L9" s="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8.75" customHeight="1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52"/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33.75" customHeight="1">
      <c r="A11" s="10" t="s">
        <v>32</v>
      </c>
      <c r="B11" s="39" t="s">
        <v>33</v>
      </c>
      <c r="C11" s="10" t="s">
        <v>34</v>
      </c>
      <c r="D11" s="10" t="s">
        <v>35</v>
      </c>
      <c r="E11" s="10" t="s">
        <v>36</v>
      </c>
      <c r="F11" s="74" t="s">
        <v>37</v>
      </c>
      <c r="G11" s="52"/>
      <c r="H11" s="75" t="s">
        <v>38</v>
      </c>
      <c r="I11" s="52"/>
      <c r="J11" s="75" t="s">
        <v>39</v>
      </c>
      <c r="K11" s="5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27.75" customHeight="1">
      <c r="A12" s="12" t="s">
        <v>91</v>
      </c>
      <c r="B12" s="13" t="s">
        <v>92</v>
      </c>
      <c r="C12" s="14">
        <v>887</v>
      </c>
      <c r="D12" s="14" t="s">
        <v>74</v>
      </c>
      <c r="E12" s="44"/>
      <c r="F12" s="42" t="s">
        <v>14</v>
      </c>
      <c r="G12" s="14"/>
      <c r="H12" s="44" t="s">
        <v>14</v>
      </c>
      <c r="I12" s="14">
        <f>+E12*K12</f>
        <v>0</v>
      </c>
      <c r="J12" s="44" t="s">
        <v>14</v>
      </c>
      <c r="K12" s="14">
        <f>+C12*G12</f>
        <v>0</v>
      </c>
      <c r="L12" s="47"/>
      <c r="M12" s="47"/>
      <c r="N12" s="47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27.75" customHeight="1">
      <c r="A13" s="12" t="s">
        <v>93</v>
      </c>
      <c r="B13" s="13" t="s">
        <v>94</v>
      </c>
      <c r="C13" s="14">
        <v>120</v>
      </c>
      <c r="D13" s="14" t="s">
        <v>74</v>
      </c>
      <c r="E13" s="44"/>
      <c r="F13" s="42" t="s">
        <v>14</v>
      </c>
      <c r="G13" s="14"/>
      <c r="H13" s="44" t="s">
        <v>14</v>
      </c>
      <c r="I13" s="14">
        <f>+E13*K13</f>
        <v>0</v>
      </c>
      <c r="J13" s="44" t="s">
        <v>14</v>
      </c>
      <c r="K13" s="14">
        <f>+C13*G13</f>
        <v>0</v>
      </c>
      <c r="L13" s="47"/>
      <c r="M13" s="47"/>
      <c r="N13" s="47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.75" customHeight="1">
      <c r="A14" s="21"/>
      <c r="B14" s="22"/>
      <c r="C14" s="23"/>
      <c r="D14" s="24"/>
      <c r="E14" s="23"/>
      <c r="F14" s="34"/>
      <c r="G14" s="15"/>
      <c r="H14" s="23"/>
      <c r="I14" s="25">
        <f>SUM(I12:I13)</f>
        <v>0</v>
      </c>
      <c r="J14" s="23"/>
      <c r="K14" s="15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 customHeight="1">
      <c r="A15" s="21"/>
      <c r="B15" s="22"/>
      <c r="C15" s="23"/>
      <c r="D15" s="24"/>
      <c r="E15" s="23"/>
      <c r="F15" s="34"/>
      <c r="G15" s="15"/>
      <c r="H15" s="23"/>
      <c r="I15" s="25"/>
      <c r="J15" s="23"/>
      <c r="K15" s="15"/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.75" customHeight="1">
      <c r="A16" s="21"/>
      <c r="B16" s="29"/>
      <c r="C16" s="23"/>
      <c r="D16" s="29"/>
      <c r="E16" s="29"/>
      <c r="F16" s="34"/>
      <c r="G16" s="47"/>
      <c r="H16" s="47"/>
      <c r="I16" s="31" t="s">
        <v>59</v>
      </c>
      <c r="J16" s="34" t="s">
        <v>14</v>
      </c>
      <c r="K16" s="15">
        <f>SUM(K12:K13)</f>
        <v>0</v>
      </c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.75" customHeight="1">
      <c r="A17" s="21"/>
      <c r="B17" s="29"/>
      <c r="C17" s="23"/>
      <c r="D17" s="29"/>
      <c r="E17" s="29"/>
      <c r="F17" s="34"/>
      <c r="G17" s="47"/>
      <c r="H17" s="47"/>
      <c r="I17" s="31" t="s">
        <v>8</v>
      </c>
      <c r="J17" s="34" t="s">
        <v>14</v>
      </c>
      <c r="K17" s="15">
        <f>+K16*C18</f>
        <v>0</v>
      </c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.75" customHeight="1">
      <c r="A18" s="21"/>
      <c r="B18" s="50" t="s">
        <v>88</v>
      </c>
      <c r="C18" s="34">
        <v>0.1</v>
      </c>
      <c r="D18" s="29"/>
      <c r="E18" s="29"/>
      <c r="F18" s="34"/>
      <c r="G18" s="47"/>
      <c r="H18" s="47"/>
      <c r="I18" s="31" t="s">
        <v>9</v>
      </c>
      <c r="J18" s="34" t="s">
        <v>14</v>
      </c>
      <c r="K18" s="15">
        <f>(K16+K17)*C19</f>
        <v>0</v>
      </c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.75" customHeight="1">
      <c r="A19" s="21"/>
      <c r="B19" s="35" t="s">
        <v>60</v>
      </c>
      <c r="C19" s="36">
        <v>0.22</v>
      </c>
      <c r="D19" s="29"/>
      <c r="E19" s="29"/>
      <c r="F19" s="34"/>
      <c r="G19" s="47"/>
      <c r="H19" s="47"/>
      <c r="I19" s="31" t="s">
        <v>61</v>
      </c>
      <c r="J19" s="34" t="s">
        <v>14</v>
      </c>
      <c r="K19" s="15">
        <f>K18+K16+K17</f>
        <v>0</v>
      </c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.75" customHeight="1">
      <c r="A20" s="21"/>
      <c r="B20" s="35" t="s">
        <v>62</v>
      </c>
      <c r="C20" s="37">
        <v>0.71799999999999997</v>
      </c>
      <c r="D20" s="29"/>
      <c r="E20" s="29"/>
      <c r="F20" s="34"/>
      <c r="G20" s="47"/>
      <c r="H20" s="47"/>
      <c r="I20" s="31" t="s">
        <v>63</v>
      </c>
      <c r="J20" s="34" t="s">
        <v>14</v>
      </c>
      <c r="K20" s="15">
        <f>I14*(1+C18)*C20</f>
        <v>0</v>
      </c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21" customHeight="1">
      <c r="A21" s="9"/>
      <c r="B21" s="2"/>
      <c r="C21" s="8"/>
      <c r="D21" s="2"/>
      <c r="E21" s="47"/>
      <c r="F21" s="45"/>
      <c r="G21" s="53" t="s">
        <v>64</v>
      </c>
      <c r="H21" s="54"/>
      <c r="I21" s="54"/>
      <c r="J21" s="38" t="s">
        <v>14</v>
      </c>
      <c r="K21" s="38">
        <f>+K19</f>
        <v>0</v>
      </c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8" customHeight="1">
      <c r="A22" s="9"/>
      <c r="B22" s="2"/>
      <c r="C22" s="8"/>
      <c r="D22" s="2"/>
      <c r="E22" s="47"/>
      <c r="F22" s="45"/>
      <c r="G22" s="53" t="s">
        <v>65</v>
      </c>
      <c r="H22" s="54"/>
      <c r="I22" s="54"/>
      <c r="J22" s="38" t="s">
        <v>14</v>
      </c>
      <c r="K22" s="38">
        <f>+K19+K20</f>
        <v>0</v>
      </c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8">
    <mergeCell ref="A1:G2"/>
    <mergeCell ref="H1:K3"/>
    <mergeCell ref="A3:B3"/>
    <mergeCell ref="C3:D3"/>
    <mergeCell ref="E3:G3"/>
    <mergeCell ref="A4:G5"/>
    <mergeCell ref="H4:K6"/>
    <mergeCell ref="E6:G6"/>
    <mergeCell ref="H11:I11"/>
    <mergeCell ref="G21:I21"/>
    <mergeCell ref="G22:I22"/>
    <mergeCell ref="A6:B6"/>
    <mergeCell ref="C6:D6"/>
    <mergeCell ref="E7:F7"/>
    <mergeCell ref="A8:K8"/>
    <mergeCell ref="A10:K10"/>
    <mergeCell ref="F11:G11"/>
    <mergeCell ref="J11:K11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00"/>
  <sheetViews>
    <sheetView showGridLines="0" workbookViewId="0">
      <selection activeCell="P11" sqref="P11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33.7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30" customHeight="1">
      <c r="A9" s="12" t="s">
        <v>95</v>
      </c>
      <c r="B9" s="13" t="s">
        <v>96</v>
      </c>
      <c r="C9" s="14">
        <v>212</v>
      </c>
      <c r="D9" s="14" t="s">
        <v>35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27.75" customHeight="1">
      <c r="A10" s="12" t="s">
        <v>97</v>
      </c>
      <c r="B10" s="13" t="s">
        <v>98</v>
      </c>
      <c r="C10" s="14">
        <v>42</v>
      </c>
      <c r="D10" s="14" t="s">
        <v>35</v>
      </c>
      <c r="E10" s="41"/>
      <c r="F10" s="42" t="s">
        <v>14</v>
      </c>
      <c r="G10" s="14"/>
      <c r="H10" s="44" t="s">
        <v>14</v>
      </c>
      <c r="I10" s="14">
        <f t="shared" ref="I10:I13" si="0">+E10*K10</f>
        <v>0</v>
      </c>
      <c r="J10" s="44" t="s">
        <v>14</v>
      </c>
      <c r="K10" s="14">
        <f t="shared" ref="K10:K13" si="1">+C10*G10</f>
        <v>0</v>
      </c>
      <c r="L10" s="49"/>
      <c r="M10" s="49"/>
      <c r="N10" s="49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ht="27.75" customHeight="1">
      <c r="A11" s="12" t="s">
        <v>99</v>
      </c>
      <c r="B11" s="13" t="s">
        <v>100</v>
      </c>
      <c r="C11" s="14">
        <v>289</v>
      </c>
      <c r="D11" s="14" t="s">
        <v>35</v>
      </c>
      <c r="E11" s="41"/>
      <c r="F11" s="42" t="s">
        <v>14</v>
      </c>
      <c r="G11" s="14"/>
      <c r="H11" s="44" t="s">
        <v>14</v>
      </c>
      <c r="I11" s="14">
        <f t="shared" si="0"/>
        <v>0</v>
      </c>
      <c r="J11" s="44" t="s">
        <v>14</v>
      </c>
      <c r="K11" s="14">
        <f t="shared" si="1"/>
        <v>0</v>
      </c>
      <c r="L11" s="49"/>
      <c r="M11" s="49"/>
      <c r="N11" s="49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27.75" customHeight="1">
      <c r="A12" s="12" t="s">
        <v>101</v>
      </c>
      <c r="B12" s="13" t="s">
        <v>102</v>
      </c>
      <c r="C12" s="14">
        <v>278</v>
      </c>
      <c r="D12" s="14" t="s">
        <v>71</v>
      </c>
      <c r="E12" s="41"/>
      <c r="F12" s="42" t="s">
        <v>14</v>
      </c>
      <c r="G12" s="14"/>
      <c r="H12" s="44" t="s">
        <v>14</v>
      </c>
      <c r="I12" s="14">
        <f t="shared" si="0"/>
        <v>0</v>
      </c>
      <c r="J12" s="44" t="s">
        <v>14</v>
      </c>
      <c r="K12" s="14">
        <f t="shared" si="1"/>
        <v>0</v>
      </c>
      <c r="L12" s="49"/>
      <c r="M12" s="49"/>
      <c r="N12" s="49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 ht="27.75" customHeight="1">
      <c r="A13" s="12" t="s">
        <v>103</v>
      </c>
      <c r="B13" s="13" t="s">
        <v>104</v>
      </c>
      <c r="C13" s="14">
        <v>8</v>
      </c>
      <c r="D13" s="14" t="s">
        <v>35</v>
      </c>
      <c r="E13" s="41"/>
      <c r="F13" s="42" t="s">
        <v>14</v>
      </c>
      <c r="G13" s="14"/>
      <c r="H13" s="44" t="s">
        <v>14</v>
      </c>
      <c r="I13" s="14">
        <f t="shared" si="0"/>
        <v>0</v>
      </c>
      <c r="J13" s="44" t="s">
        <v>14</v>
      </c>
      <c r="K13" s="14">
        <f t="shared" si="1"/>
        <v>0</v>
      </c>
      <c r="L13" s="49"/>
      <c r="M13" s="49"/>
      <c r="N13" s="49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>
      <c r="A14" s="21"/>
      <c r="B14" s="22"/>
      <c r="C14" s="23"/>
      <c r="D14" s="24"/>
      <c r="E14" s="23"/>
      <c r="F14" s="34"/>
      <c r="G14" s="15"/>
      <c r="H14" s="23"/>
      <c r="I14" s="25">
        <f>SUM(I9:I13)</f>
        <v>0</v>
      </c>
      <c r="J14" s="23"/>
      <c r="K14" s="15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>
      <c r="A15" s="21"/>
      <c r="B15" s="22"/>
      <c r="C15" s="23"/>
      <c r="D15" s="24"/>
      <c r="E15" s="23"/>
      <c r="F15" s="34"/>
      <c r="G15" s="15"/>
      <c r="H15" s="23"/>
      <c r="I15" s="25"/>
      <c r="J15" s="23"/>
      <c r="K15" s="15"/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.75" customHeight="1">
      <c r="A16" s="21"/>
      <c r="B16" s="29"/>
      <c r="C16" s="23"/>
      <c r="D16" s="29"/>
      <c r="E16" s="29"/>
      <c r="F16" s="34"/>
      <c r="G16" s="47"/>
      <c r="H16" s="47"/>
      <c r="I16" s="31" t="s">
        <v>59</v>
      </c>
      <c r="J16" s="34" t="s">
        <v>14</v>
      </c>
      <c r="K16" s="15">
        <f>SUM(K9:K13)</f>
        <v>0</v>
      </c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.75" customHeight="1">
      <c r="A17" s="21"/>
      <c r="B17" s="29"/>
      <c r="C17" s="23"/>
      <c r="D17" s="29"/>
      <c r="E17" s="29"/>
      <c r="F17" s="34"/>
      <c r="G17" s="47"/>
      <c r="H17" s="47"/>
      <c r="I17" s="31" t="s">
        <v>8</v>
      </c>
      <c r="J17" s="34" t="s">
        <v>14</v>
      </c>
      <c r="K17" s="15">
        <f>+K16*C18</f>
        <v>0</v>
      </c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.75" customHeight="1">
      <c r="A18" s="21"/>
      <c r="B18" s="50" t="s">
        <v>88</v>
      </c>
      <c r="C18" s="34">
        <v>0.1</v>
      </c>
      <c r="D18" s="29"/>
      <c r="E18" s="29"/>
      <c r="F18" s="34"/>
      <c r="G18" s="47"/>
      <c r="H18" s="47"/>
      <c r="I18" s="31" t="s">
        <v>9</v>
      </c>
      <c r="J18" s="34" t="s">
        <v>14</v>
      </c>
      <c r="K18" s="15">
        <f>(K16+K17)*C19</f>
        <v>0</v>
      </c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.75" customHeight="1">
      <c r="A19" s="21"/>
      <c r="B19" s="35" t="s">
        <v>60</v>
      </c>
      <c r="C19" s="36">
        <v>0.22</v>
      </c>
      <c r="D19" s="29"/>
      <c r="E19" s="29"/>
      <c r="F19" s="34"/>
      <c r="G19" s="47"/>
      <c r="H19" s="47"/>
      <c r="I19" s="31" t="s">
        <v>61</v>
      </c>
      <c r="J19" s="34" t="s">
        <v>14</v>
      </c>
      <c r="K19" s="15">
        <f>K18+K16+K17</f>
        <v>0</v>
      </c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5.75" customHeight="1">
      <c r="A20" s="21"/>
      <c r="B20" s="35" t="s">
        <v>62</v>
      </c>
      <c r="C20" s="37">
        <v>0.71799999999999997</v>
      </c>
      <c r="D20" s="29"/>
      <c r="E20" s="29"/>
      <c r="F20" s="34"/>
      <c r="G20" s="47"/>
      <c r="H20" s="47"/>
      <c r="I20" s="31" t="s">
        <v>63</v>
      </c>
      <c r="J20" s="34" t="s">
        <v>14</v>
      </c>
      <c r="K20" s="15">
        <f>I14*(1+C18)*C20</f>
        <v>0</v>
      </c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21" customHeight="1">
      <c r="A21" s="9"/>
      <c r="B21" s="2"/>
      <c r="C21" s="8"/>
      <c r="D21" s="2"/>
      <c r="E21" s="47"/>
      <c r="F21" s="45"/>
      <c r="G21" s="53" t="s">
        <v>64</v>
      </c>
      <c r="H21" s="54"/>
      <c r="I21" s="54"/>
      <c r="J21" s="38" t="s">
        <v>14</v>
      </c>
      <c r="K21" s="38">
        <f>+K19</f>
        <v>0</v>
      </c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8" customHeight="1">
      <c r="A22" s="9"/>
      <c r="B22" s="2"/>
      <c r="C22" s="8"/>
      <c r="D22" s="2"/>
      <c r="E22" s="47"/>
      <c r="F22" s="45"/>
      <c r="G22" s="53" t="s">
        <v>65</v>
      </c>
      <c r="H22" s="54"/>
      <c r="I22" s="54"/>
      <c r="J22" s="38" t="s">
        <v>14</v>
      </c>
      <c r="K22" s="38">
        <f>+K19+K20</f>
        <v>0</v>
      </c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22:I22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21:I21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00"/>
  <sheetViews>
    <sheetView showGridLines="0" workbookViewId="0">
      <selection activeCell="K13" sqref="K13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33.7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30" customHeight="1">
      <c r="A9" s="12" t="s">
        <v>105</v>
      </c>
      <c r="B9" s="13" t="s">
        <v>106</v>
      </c>
      <c r="C9" s="14">
        <v>28</v>
      </c>
      <c r="D9" s="14" t="s">
        <v>71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>
      <c r="A10" s="21"/>
      <c r="B10" s="22"/>
      <c r="C10" s="23"/>
      <c r="D10" s="24"/>
      <c r="E10" s="23"/>
      <c r="F10" s="34"/>
      <c r="G10" s="15"/>
      <c r="H10" s="23"/>
      <c r="I10" s="25">
        <f>+SUM(I9)</f>
        <v>0</v>
      </c>
      <c r="J10" s="23"/>
      <c r="K10" s="15"/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s="21"/>
      <c r="B11" s="22"/>
      <c r="C11" s="23"/>
      <c r="D11" s="24"/>
      <c r="E11" s="23"/>
      <c r="F11" s="34"/>
      <c r="G11" s="15"/>
      <c r="H11" s="23"/>
      <c r="I11" s="25"/>
      <c r="J11" s="23"/>
      <c r="K11" s="15"/>
      <c r="L11" s="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 customHeight="1">
      <c r="A12" s="21"/>
      <c r="B12" s="29"/>
      <c r="C12" s="23"/>
      <c r="D12" s="29"/>
      <c r="E12" s="29"/>
      <c r="F12" s="34"/>
      <c r="G12" s="47"/>
      <c r="H12" s="47"/>
      <c r="I12" s="31" t="s">
        <v>59</v>
      </c>
      <c r="J12" s="34" t="s">
        <v>14</v>
      </c>
      <c r="K12" s="15">
        <f>SUM(K9)</f>
        <v>0</v>
      </c>
      <c r="L12" s="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5.75" customHeight="1">
      <c r="A13" s="21"/>
      <c r="B13" s="29"/>
      <c r="C13" s="23"/>
      <c r="D13" s="29"/>
      <c r="E13" s="29"/>
      <c r="F13" s="34"/>
      <c r="G13" s="47"/>
      <c r="H13" s="47"/>
      <c r="I13" s="31" t="s">
        <v>8</v>
      </c>
      <c r="J13" s="34" t="s">
        <v>14</v>
      </c>
      <c r="K13" s="15">
        <f>+K12*C14</f>
        <v>0</v>
      </c>
      <c r="L13" s="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5.75" customHeight="1">
      <c r="A14" s="21"/>
      <c r="B14" s="50" t="s">
        <v>88</v>
      </c>
      <c r="C14" s="34">
        <v>0.1</v>
      </c>
      <c r="D14" s="29"/>
      <c r="E14" s="29"/>
      <c r="F14" s="34"/>
      <c r="G14" s="47"/>
      <c r="H14" s="47"/>
      <c r="I14" s="31" t="s">
        <v>9</v>
      </c>
      <c r="J14" s="34" t="s">
        <v>14</v>
      </c>
      <c r="K14" s="15">
        <f>(K12+K13)*C15</f>
        <v>0</v>
      </c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 customHeight="1">
      <c r="A15" s="21"/>
      <c r="B15" s="35" t="s">
        <v>60</v>
      </c>
      <c r="C15" s="36">
        <v>0.22</v>
      </c>
      <c r="D15" s="29"/>
      <c r="E15" s="29"/>
      <c r="F15" s="34"/>
      <c r="G15" s="47"/>
      <c r="H15" s="47"/>
      <c r="I15" s="31" t="s">
        <v>61</v>
      </c>
      <c r="J15" s="34" t="s">
        <v>14</v>
      </c>
      <c r="K15" s="15">
        <f>K14+K12+K13</f>
        <v>0</v>
      </c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.75" customHeight="1">
      <c r="A16" s="21"/>
      <c r="B16" s="35" t="s">
        <v>62</v>
      </c>
      <c r="C16" s="37">
        <v>0.71799999999999997</v>
      </c>
      <c r="D16" s="29"/>
      <c r="E16" s="29"/>
      <c r="F16" s="34"/>
      <c r="G16" s="47"/>
      <c r="H16" s="47"/>
      <c r="I16" s="31" t="s">
        <v>63</v>
      </c>
      <c r="J16" s="34" t="s">
        <v>14</v>
      </c>
      <c r="K16" s="15">
        <f>I10*(1+C14)*C16</f>
        <v>0</v>
      </c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21" customHeight="1">
      <c r="A17" s="9"/>
      <c r="B17" s="2"/>
      <c r="C17" s="8"/>
      <c r="D17" s="2"/>
      <c r="E17" s="47"/>
      <c r="F17" s="45"/>
      <c r="G17" s="53" t="s">
        <v>64</v>
      </c>
      <c r="H17" s="54"/>
      <c r="I17" s="54"/>
      <c r="J17" s="38" t="s">
        <v>14</v>
      </c>
      <c r="K17" s="38">
        <f>+K15</f>
        <v>0</v>
      </c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8" customHeight="1">
      <c r="A18" s="9"/>
      <c r="B18" s="2"/>
      <c r="C18" s="8"/>
      <c r="D18" s="2"/>
      <c r="E18" s="47"/>
      <c r="F18" s="45"/>
      <c r="G18" s="53" t="s">
        <v>65</v>
      </c>
      <c r="H18" s="54"/>
      <c r="I18" s="54"/>
      <c r="J18" s="38" t="s">
        <v>14</v>
      </c>
      <c r="K18" s="38">
        <f>+K15+K16</f>
        <v>0</v>
      </c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.75" customHeight="1"/>
    <row r="20" spans="1:31" ht="15.75" customHeight="1"/>
    <row r="21" spans="1:31" ht="15.75" customHeight="1"/>
    <row r="22" spans="1:31" ht="15.75" customHeight="1"/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18:I18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7:I17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1000"/>
  <sheetViews>
    <sheetView showGridLines="0" workbookViewId="0">
      <selection activeCell="K15" sqref="K15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4.2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22.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8.2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33.7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27.75" customHeight="1">
      <c r="A9" s="12" t="s">
        <v>107</v>
      </c>
      <c r="B9" s="13" t="s">
        <v>108</v>
      </c>
      <c r="C9" s="14">
        <v>170</v>
      </c>
      <c r="D9" s="14" t="s">
        <v>79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  <c r="L9" s="49"/>
      <c r="M9" s="49"/>
      <c r="N9" s="49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27.75" customHeight="1">
      <c r="A10" s="12" t="s">
        <v>109</v>
      </c>
      <c r="B10" s="13" t="s">
        <v>110</v>
      </c>
      <c r="C10" s="14">
        <v>50</v>
      </c>
      <c r="D10" s="14" t="s">
        <v>79</v>
      </c>
      <c r="E10" s="41"/>
      <c r="F10" s="42" t="s">
        <v>14</v>
      </c>
      <c r="G10" s="14"/>
      <c r="H10" s="44" t="s">
        <v>14</v>
      </c>
      <c r="I10" s="14">
        <f t="shared" ref="I10:I12" si="0">+E10*K10</f>
        <v>0</v>
      </c>
      <c r="J10" s="44" t="s">
        <v>14</v>
      </c>
      <c r="K10" s="14">
        <f t="shared" ref="K10:K12" si="1">+C10*G10</f>
        <v>0</v>
      </c>
      <c r="L10" s="49"/>
      <c r="M10" s="49"/>
      <c r="N10" s="49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ht="27.75" customHeight="1">
      <c r="A11" s="12" t="s">
        <v>111</v>
      </c>
      <c r="B11" s="13" t="s">
        <v>112</v>
      </c>
      <c r="C11" s="14">
        <v>1620</v>
      </c>
      <c r="D11" s="14" t="s">
        <v>79</v>
      </c>
      <c r="E11" s="41"/>
      <c r="F11" s="42" t="s">
        <v>14</v>
      </c>
      <c r="G11" s="14"/>
      <c r="H11" s="44" t="s">
        <v>14</v>
      </c>
      <c r="I11" s="14">
        <f t="shared" si="0"/>
        <v>0</v>
      </c>
      <c r="J11" s="44" t="s">
        <v>14</v>
      </c>
      <c r="K11" s="14">
        <f t="shared" si="1"/>
        <v>0</v>
      </c>
      <c r="L11" s="49"/>
      <c r="M11" s="49"/>
      <c r="N11" s="49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27.75" customHeight="1">
      <c r="A12" s="12" t="s">
        <v>113</v>
      </c>
      <c r="B12" s="13" t="s">
        <v>114</v>
      </c>
      <c r="C12" s="14">
        <v>319</v>
      </c>
      <c r="D12" s="14" t="s">
        <v>71</v>
      </c>
      <c r="E12" s="41"/>
      <c r="F12" s="42" t="s">
        <v>14</v>
      </c>
      <c r="G12" s="14"/>
      <c r="H12" s="44" t="s">
        <v>14</v>
      </c>
      <c r="I12" s="14">
        <f t="shared" si="0"/>
        <v>0</v>
      </c>
      <c r="J12" s="44" t="s">
        <v>14</v>
      </c>
      <c r="K12" s="14">
        <f t="shared" si="1"/>
        <v>0</v>
      </c>
      <c r="L12" s="49"/>
      <c r="M12" s="49"/>
      <c r="N12" s="49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>
      <c r="A13" s="21"/>
      <c r="B13" s="22"/>
      <c r="C13" s="23"/>
      <c r="D13" s="24"/>
      <c r="E13" s="23"/>
      <c r="F13" s="34"/>
      <c r="G13" s="15"/>
      <c r="H13" s="23"/>
      <c r="I13" s="25">
        <f>SUM(I9:I12)</f>
        <v>0</v>
      </c>
      <c r="J13" s="23"/>
      <c r="K13" s="15"/>
      <c r="L13" s="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21"/>
      <c r="B14" s="22"/>
      <c r="C14" s="23"/>
      <c r="D14" s="24"/>
      <c r="E14" s="23"/>
      <c r="F14" s="34"/>
      <c r="G14" s="15"/>
      <c r="H14" s="23"/>
      <c r="I14" s="25"/>
      <c r="J14" s="23"/>
      <c r="K14" s="15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 customHeight="1">
      <c r="A15" s="21"/>
      <c r="B15" s="29"/>
      <c r="C15" s="23"/>
      <c r="D15" s="29"/>
      <c r="E15" s="29"/>
      <c r="F15" s="34"/>
      <c r="G15" s="47"/>
      <c r="H15" s="47"/>
      <c r="I15" s="31" t="s">
        <v>59</v>
      </c>
      <c r="J15" s="34" t="s">
        <v>14</v>
      </c>
      <c r="K15" s="15">
        <f>SUM(K9:K12)</f>
        <v>0</v>
      </c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.75" customHeight="1">
      <c r="A16" s="21"/>
      <c r="B16" s="29"/>
      <c r="C16" s="23"/>
      <c r="D16" s="29"/>
      <c r="E16" s="29"/>
      <c r="F16" s="34"/>
      <c r="G16" s="47"/>
      <c r="H16" s="47"/>
      <c r="I16" s="31" t="s">
        <v>8</v>
      </c>
      <c r="J16" s="34" t="s">
        <v>14</v>
      </c>
      <c r="K16" s="15">
        <f>+K15*C17</f>
        <v>0</v>
      </c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5.75" customHeight="1">
      <c r="A17" s="21"/>
      <c r="B17" s="50" t="s">
        <v>88</v>
      </c>
      <c r="C17" s="34">
        <v>0.1</v>
      </c>
      <c r="D17" s="29"/>
      <c r="E17" s="29"/>
      <c r="F17" s="34"/>
      <c r="G17" s="47"/>
      <c r="H17" s="47"/>
      <c r="I17" s="31" t="s">
        <v>9</v>
      </c>
      <c r="J17" s="34" t="s">
        <v>14</v>
      </c>
      <c r="K17" s="15">
        <f>(K15+K16)*C18</f>
        <v>0</v>
      </c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5.75" customHeight="1">
      <c r="A18" s="21"/>
      <c r="B18" s="35" t="s">
        <v>60</v>
      </c>
      <c r="C18" s="36">
        <v>0.22</v>
      </c>
      <c r="D18" s="29"/>
      <c r="E18" s="29"/>
      <c r="F18" s="34"/>
      <c r="G18" s="47"/>
      <c r="H18" s="47"/>
      <c r="I18" s="31" t="s">
        <v>61</v>
      </c>
      <c r="J18" s="34" t="s">
        <v>14</v>
      </c>
      <c r="K18" s="15">
        <f>K17+K15+K16</f>
        <v>0</v>
      </c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5.75" customHeight="1">
      <c r="A19" s="21"/>
      <c r="B19" s="35" t="s">
        <v>62</v>
      </c>
      <c r="C19" s="37">
        <v>0.71799999999999997</v>
      </c>
      <c r="D19" s="29"/>
      <c r="E19" s="29"/>
      <c r="F19" s="34"/>
      <c r="G19" s="47"/>
      <c r="H19" s="47"/>
      <c r="I19" s="31" t="s">
        <v>63</v>
      </c>
      <c r="J19" s="34" t="s">
        <v>14</v>
      </c>
      <c r="K19" s="15">
        <f>I13*(1+C17)*C19</f>
        <v>0</v>
      </c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21" customHeight="1">
      <c r="A20" s="9"/>
      <c r="B20" s="2"/>
      <c r="C20" s="8"/>
      <c r="D20" s="2"/>
      <c r="E20" s="47"/>
      <c r="F20" s="45"/>
      <c r="G20" s="53" t="s">
        <v>64</v>
      </c>
      <c r="H20" s="54"/>
      <c r="I20" s="54"/>
      <c r="J20" s="38" t="s">
        <v>14</v>
      </c>
      <c r="K20" s="38">
        <f>+K18</f>
        <v>0</v>
      </c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8" customHeight="1">
      <c r="A21" s="9"/>
      <c r="B21" s="2"/>
      <c r="C21" s="8"/>
      <c r="D21" s="2"/>
      <c r="E21" s="47"/>
      <c r="F21" s="45"/>
      <c r="G21" s="53" t="s">
        <v>65</v>
      </c>
      <c r="H21" s="54"/>
      <c r="I21" s="54"/>
      <c r="J21" s="38" t="s">
        <v>14</v>
      </c>
      <c r="K21" s="38">
        <f>+K18+K19</f>
        <v>0</v>
      </c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5.75" customHeight="1"/>
    <row r="23" spans="1:31" ht="15.75" customHeight="1"/>
    <row r="24" spans="1:31" ht="15.75" customHeight="1"/>
    <row r="25" spans="1:31" ht="15.75" customHeight="1"/>
    <row r="26" spans="1:31" ht="15.75" customHeight="1"/>
    <row r="27" spans="1:31" ht="15.75" customHeight="1"/>
    <row r="28" spans="1:31" ht="15.75" customHeight="1"/>
    <row r="29" spans="1:31" ht="15.75" customHeight="1"/>
    <row r="30" spans="1:31" ht="15.75" customHeight="1"/>
    <row r="31" spans="1:31" ht="15.75" customHeight="1"/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21:I21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20:I20"/>
  </mergeCell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00"/>
  <sheetViews>
    <sheetView showGridLines="0" workbookViewId="0">
      <selection activeCell="K14" sqref="K14"/>
    </sheetView>
  </sheetViews>
  <sheetFormatPr baseColWidth="10" defaultColWidth="14.42578125" defaultRowHeight="15" customHeight="1"/>
  <cols>
    <col min="1" max="1" width="11.5703125" customWidth="1"/>
    <col min="2" max="2" width="41.28515625" customWidth="1"/>
    <col min="3" max="5" width="11.5703125" customWidth="1"/>
    <col min="6" max="6" width="8.140625" customWidth="1"/>
    <col min="7" max="7" width="11.5703125" customWidth="1"/>
    <col min="8" max="8" width="8.28515625" customWidth="1"/>
    <col min="9" max="9" width="11.5703125" customWidth="1"/>
    <col min="10" max="10" width="7.85546875" customWidth="1"/>
    <col min="11" max="11" width="11.5703125" customWidth="1"/>
    <col min="12" max="26" width="8.7109375" customWidth="1"/>
  </cols>
  <sheetData>
    <row r="1" spans="1:11" ht="12.7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</row>
    <row r="2" spans="1:11" ht="27.75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</row>
    <row r="3" spans="1:11" ht="23.2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</row>
    <row r="4" spans="1:11" ht="12.7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</row>
    <row r="5" spans="1:11" ht="12.7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</row>
    <row r="7" spans="1:11" ht="12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</row>
    <row r="8" spans="1:11" ht="14.2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</row>
    <row r="9" spans="1:11" ht="19.5" customHeight="1">
      <c r="A9" s="12" t="s">
        <v>115</v>
      </c>
      <c r="B9" s="13" t="s">
        <v>116</v>
      </c>
      <c r="C9" s="14">
        <v>35</v>
      </c>
      <c r="D9" s="14" t="s">
        <v>79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</row>
    <row r="10" spans="1:11" ht="21.75" customHeight="1">
      <c r="A10" s="12" t="s">
        <v>117</v>
      </c>
      <c r="B10" s="13" t="s">
        <v>118</v>
      </c>
      <c r="C10" s="14">
        <v>22</v>
      </c>
      <c r="D10" s="14" t="s">
        <v>71</v>
      </c>
      <c r="E10" s="41"/>
      <c r="F10" s="42" t="s">
        <v>14</v>
      </c>
      <c r="G10" s="14"/>
      <c r="H10" s="44" t="s">
        <v>14</v>
      </c>
      <c r="I10" s="14">
        <f>+E10*K10</f>
        <v>0</v>
      </c>
      <c r="J10" s="44" t="s">
        <v>14</v>
      </c>
      <c r="K10" s="14">
        <f>+C10*G10</f>
        <v>0</v>
      </c>
    </row>
    <row r="11" spans="1:11" ht="12.75" customHeight="1">
      <c r="A11" s="21"/>
      <c r="B11" s="22"/>
      <c r="C11" s="23"/>
      <c r="D11" s="24"/>
      <c r="E11" s="23"/>
      <c r="F11" s="34"/>
      <c r="G11" s="15"/>
      <c r="H11" s="23"/>
      <c r="I11" s="25">
        <f>SUM(I9:I10)</f>
        <v>0</v>
      </c>
      <c r="J11" s="23"/>
      <c r="K11" s="15"/>
    </row>
    <row r="12" spans="1:11" ht="12.75" customHeight="1">
      <c r="A12" s="21"/>
      <c r="B12" s="22"/>
      <c r="C12" s="23"/>
      <c r="D12" s="24"/>
      <c r="E12" s="23"/>
      <c r="F12" s="34"/>
      <c r="G12" s="15"/>
      <c r="H12" s="23"/>
      <c r="I12" s="25"/>
      <c r="J12" s="23"/>
      <c r="K12" s="15"/>
    </row>
    <row r="13" spans="1:11" ht="12.75" customHeight="1">
      <c r="A13" s="21"/>
      <c r="B13" s="29"/>
      <c r="C13" s="23"/>
      <c r="D13" s="29"/>
      <c r="E13" s="29"/>
      <c r="F13" s="34"/>
      <c r="G13" s="47"/>
      <c r="H13" s="47"/>
      <c r="I13" s="31" t="s">
        <v>59</v>
      </c>
      <c r="J13" s="34" t="s">
        <v>14</v>
      </c>
      <c r="K13" s="15">
        <f>SUM(K9:K10)</f>
        <v>0</v>
      </c>
    </row>
    <row r="14" spans="1:11" ht="12.75" customHeight="1">
      <c r="A14" s="21"/>
      <c r="B14" s="29"/>
      <c r="C14" s="23"/>
      <c r="D14" s="29"/>
      <c r="E14" s="29"/>
      <c r="F14" s="34"/>
      <c r="G14" s="47"/>
      <c r="H14" s="47"/>
      <c r="I14" s="31" t="s">
        <v>8</v>
      </c>
      <c r="J14" s="34" t="s">
        <v>14</v>
      </c>
      <c r="K14" s="15">
        <f>+K13*C15</f>
        <v>0</v>
      </c>
    </row>
    <row r="15" spans="1:11" ht="12.75" customHeight="1">
      <c r="A15" s="21"/>
      <c r="B15" s="50" t="s">
        <v>88</v>
      </c>
      <c r="C15" s="34">
        <v>0.1</v>
      </c>
      <c r="D15" s="29"/>
      <c r="E15" s="29"/>
      <c r="F15" s="34"/>
      <c r="G15" s="47"/>
      <c r="H15" s="47"/>
      <c r="I15" s="31" t="s">
        <v>9</v>
      </c>
      <c r="J15" s="34" t="s">
        <v>14</v>
      </c>
      <c r="K15" s="15">
        <f>(K13+K14)*C16</f>
        <v>0</v>
      </c>
    </row>
    <row r="16" spans="1:11" ht="12.75" customHeight="1">
      <c r="A16" s="21"/>
      <c r="B16" s="35" t="s">
        <v>60</v>
      </c>
      <c r="C16" s="36">
        <v>0.22</v>
      </c>
      <c r="D16" s="29"/>
      <c r="E16" s="29"/>
      <c r="F16" s="34"/>
      <c r="G16" s="47"/>
      <c r="H16" s="47"/>
      <c r="I16" s="31" t="s">
        <v>61</v>
      </c>
      <c r="J16" s="34" t="s">
        <v>14</v>
      </c>
      <c r="K16" s="15">
        <f>K15+K13+K14</f>
        <v>0</v>
      </c>
    </row>
    <row r="17" spans="1:11" ht="12.75" customHeight="1">
      <c r="A17" s="21"/>
      <c r="B17" s="35" t="s">
        <v>62</v>
      </c>
      <c r="C17" s="37">
        <v>0.71799999999999997</v>
      </c>
      <c r="D17" s="29"/>
      <c r="E17" s="29"/>
      <c r="F17" s="34"/>
      <c r="G17" s="47"/>
      <c r="H17" s="47"/>
      <c r="I17" s="31" t="s">
        <v>63</v>
      </c>
      <c r="J17" s="34" t="s">
        <v>14</v>
      </c>
      <c r="K17" s="15">
        <f>I11*(1+C15)*C17</f>
        <v>0</v>
      </c>
    </row>
    <row r="18" spans="1:11" ht="12.75" customHeight="1">
      <c r="A18" s="9"/>
      <c r="B18" s="2"/>
      <c r="C18" s="8"/>
      <c r="D18" s="2"/>
      <c r="E18" s="47"/>
      <c r="F18" s="45"/>
      <c r="G18" s="53" t="s">
        <v>64</v>
      </c>
      <c r="H18" s="54"/>
      <c r="I18" s="54"/>
      <c r="J18" s="38" t="s">
        <v>14</v>
      </c>
      <c r="K18" s="38">
        <f>+K16</f>
        <v>0</v>
      </c>
    </row>
    <row r="19" spans="1:11" ht="12.75" customHeight="1">
      <c r="A19" s="9"/>
      <c r="B19" s="2"/>
      <c r="C19" s="8"/>
      <c r="D19" s="2"/>
      <c r="E19" s="47"/>
      <c r="F19" s="45"/>
      <c r="G19" s="53" t="s">
        <v>65</v>
      </c>
      <c r="H19" s="54"/>
      <c r="I19" s="54"/>
      <c r="J19" s="38" t="s">
        <v>14</v>
      </c>
      <c r="K19" s="38">
        <f>+K16+K17</f>
        <v>0</v>
      </c>
    </row>
    <row r="20" spans="1:11" ht="12.75" customHeight="1"/>
    <row r="21" spans="1:11" ht="12.75" customHeight="1"/>
    <row r="22" spans="1:11" ht="12.75" customHeight="1"/>
    <row r="23" spans="1:11" ht="12.75" customHeight="1"/>
    <row r="24" spans="1:11" ht="12.75" customHeight="1"/>
    <row r="25" spans="1:11" ht="12.75" customHeight="1"/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">
    <mergeCell ref="G19:I19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8:I18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00"/>
  <sheetViews>
    <sheetView showGridLines="0" workbookViewId="0">
      <selection activeCell="I13" sqref="I13"/>
    </sheetView>
  </sheetViews>
  <sheetFormatPr baseColWidth="10" defaultColWidth="14.42578125" defaultRowHeight="15" customHeight="1"/>
  <cols>
    <col min="1" max="1" width="11.5703125" customWidth="1"/>
    <col min="2" max="2" width="37.85546875" customWidth="1"/>
    <col min="3" max="11" width="11.5703125" customWidth="1"/>
    <col min="12" max="26" width="8.7109375" customWidth="1"/>
  </cols>
  <sheetData>
    <row r="1" spans="1:11" ht="12.7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</row>
    <row r="2" spans="1:11" ht="29.25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</row>
    <row r="3" spans="1:11" ht="12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</row>
    <row r="4" spans="1:11" ht="12.7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</row>
    <row r="5" spans="1:11" ht="12.7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</row>
    <row r="7" spans="1:11" ht="12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</row>
    <row r="8" spans="1:11" ht="14.2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</row>
    <row r="9" spans="1:11" ht="17.25" customHeight="1">
      <c r="A9" s="12" t="s">
        <v>119</v>
      </c>
      <c r="B9" s="13" t="s">
        <v>120</v>
      </c>
      <c r="C9" s="14">
        <v>14</v>
      </c>
      <c r="D9" s="14" t="s">
        <v>35</v>
      </c>
      <c r="E9" s="41">
        <v>0.2</v>
      </c>
      <c r="F9" s="42" t="s">
        <v>14</v>
      </c>
      <c r="G9" s="14"/>
      <c r="H9" s="44" t="s">
        <v>14</v>
      </c>
      <c r="I9" s="14">
        <f t="shared" ref="I9:I10" si="0">K9*E9</f>
        <v>0</v>
      </c>
      <c r="J9" s="44" t="s">
        <v>14</v>
      </c>
      <c r="K9" s="14">
        <f t="shared" ref="K9:K10" si="1">G9*C9</f>
        <v>0</v>
      </c>
    </row>
    <row r="10" spans="1:11" ht="12.75" customHeight="1">
      <c r="A10" s="12" t="s">
        <v>121</v>
      </c>
      <c r="B10" s="13" t="s">
        <v>122</v>
      </c>
      <c r="C10" s="14">
        <v>10</v>
      </c>
      <c r="D10" s="14" t="s">
        <v>35</v>
      </c>
      <c r="E10" s="41">
        <v>0.2</v>
      </c>
      <c r="F10" s="42" t="s">
        <v>14</v>
      </c>
      <c r="G10" s="14"/>
      <c r="H10" s="44" t="s">
        <v>14</v>
      </c>
      <c r="I10" s="14">
        <f t="shared" si="0"/>
        <v>0</v>
      </c>
      <c r="J10" s="44" t="s">
        <v>14</v>
      </c>
      <c r="K10" s="14">
        <f t="shared" si="1"/>
        <v>0</v>
      </c>
    </row>
    <row r="11" spans="1:11" ht="12.75" customHeight="1">
      <c r="A11" s="21"/>
      <c r="B11" s="22"/>
      <c r="C11" s="23"/>
      <c r="D11" s="24"/>
      <c r="E11" s="23"/>
      <c r="F11" s="34"/>
      <c r="G11" s="15"/>
      <c r="H11" s="23"/>
      <c r="I11" s="25">
        <f>SUM(I9:I10)</f>
        <v>0</v>
      </c>
      <c r="J11" s="23"/>
      <c r="K11" s="15"/>
    </row>
    <row r="12" spans="1:11" ht="12.75" customHeight="1">
      <c r="A12" s="21"/>
      <c r="B12" s="22"/>
      <c r="C12" s="23"/>
      <c r="D12" s="24"/>
      <c r="E12" s="23"/>
      <c r="F12" s="34"/>
      <c r="G12" s="15"/>
      <c r="H12" s="23"/>
      <c r="I12" s="25">
        <f>SUM(I9:I10)</f>
        <v>0</v>
      </c>
      <c r="J12" s="23"/>
      <c r="K12" s="15"/>
    </row>
    <row r="13" spans="1:11" ht="12.75" customHeight="1">
      <c r="A13" s="21"/>
      <c r="B13" s="22"/>
      <c r="C13" s="23"/>
      <c r="D13" s="24"/>
      <c r="E13" s="23"/>
      <c r="F13" s="34"/>
      <c r="G13" s="15"/>
      <c r="H13" s="23"/>
      <c r="I13" s="25"/>
      <c r="J13" s="23"/>
      <c r="K13" s="15"/>
    </row>
    <row r="14" spans="1:11" ht="12.75" customHeight="1">
      <c r="A14" s="21"/>
      <c r="B14" s="29"/>
      <c r="C14" s="23"/>
      <c r="D14" s="29"/>
      <c r="E14" s="29"/>
      <c r="F14" s="34"/>
      <c r="G14" s="47"/>
      <c r="H14" s="47"/>
      <c r="I14" s="31" t="s">
        <v>59</v>
      </c>
      <c r="J14" s="34" t="s">
        <v>14</v>
      </c>
      <c r="K14" s="15">
        <f>SUM(K9:K10)</f>
        <v>0</v>
      </c>
    </row>
    <row r="15" spans="1:11" ht="12.75" customHeight="1">
      <c r="A15" s="21"/>
      <c r="B15" s="29"/>
      <c r="C15" s="23"/>
      <c r="D15" s="29"/>
      <c r="E15" s="29"/>
      <c r="F15" s="34"/>
      <c r="G15" s="47"/>
      <c r="H15" s="47"/>
      <c r="I15" s="31" t="s">
        <v>8</v>
      </c>
      <c r="J15" s="34" t="s">
        <v>14</v>
      </c>
      <c r="K15" s="15">
        <f>+K14*C16</f>
        <v>0</v>
      </c>
    </row>
    <row r="16" spans="1:11" ht="12.75" customHeight="1">
      <c r="A16" s="21"/>
      <c r="B16" s="50" t="s">
        <v>88</v>
      </c>
      <c r="C16" s="34">
        <v>0.1</v>
      </c>
      <c r="D16" s="29"/>
      <c r="E16" s="29"/>
      <c r="F16" s="34"/>
      <c r="G16" s="47"/>
      <c r="H16" s="47"/>
      <c r="I16" s="31" t="s">
        <v>9</v>
      </c>
      <c r="J16" s="34" t="s">
        <v>14</v>
      </c>
      <c r="K16" s="15">
        <f>(K14+K15)*C17</f>
        <v>0</v>
      </c>
    </row>
    <row r="17" spans="1:11" ht="12.75" customHeight="1">
      <c r="A17" s="21"/>
      <c r="B17" s="35" t="s">
        <v>60</v>
      </c>
      <c r="C17" s="36">
        <v>0.22</v>
      </c>
      <c r="D17" s="29"/>
      <c r="E17" s="29"/>
      <c r="F17" s="34"/>
      <c r="G17" s="47"/>
      <c r="H17" s="47"/>
      <c r="I17" s="31" t="s">
        <v>61</v>
      </c>
      <c r="J17" s="34" t="s">
        <v>14</v>
      </c>
      <c r="K17" s="15">
        <f>K16+K14+K15</f>
        <v>0</v>
      </c>
    </row>
    <row r="18" spans="1:11" ht="12.75" customHeight="1">
      <c r="A18" s="21"/>
      <c r="B18" s="35" t="s">
        <v>62</v>
      </c>
      <c r="C18" s="37">
        <v>0.71799999999999997</v>
      </c>
      <c r="D18" s="29"/>
      <c r="E18" s="29"/>
      <c r="F18" s="34"/>
      <c r="G18" s="47"/>
      <c r="H18" s="47"/>
      <c r="I18" s="31" t="s">
        <v>63</v>
      </c>
      <c r="J18" s="34" t="s">
        <v>14</v>
      </c>
      <c r="K18" s="15">
        <f>I12*(1+C16)*C18</f>
        <v>0</v>
      </c>
    </row>
    <row r="19" spans="1:11" ht="12.75" customHeight="1">
      <c r="A19" s="9"/>
      <c r="B19" s="2"/>
      <c r="C19" s="8"/>
      <c r="D19" s="2"/>
      <c r="E19" s="47"/>
      <c r="F19" s="45"/>
      <c r="G19" s="53" t="s">
        <v>64</v>
      </c>
      <c r="H19" s="54"/>
      <c r="I19" s="54"/>
      <c r="J19" s="38" t="s">
        <v>14</v>
      </c>
      <c r="K19" s="38">
        <f>+K17</f>
        <v>0</v>
      </c>
    </row>
    <row r="20" spans="1:11" ht="12.75" customHeight="1">
      <c r="A20" s="9"/>
      <c r="B20" s="2"/>
      <c r="C20" s="8"/>
      <c r="D20" s="2"/>
      <c r="E20" s="47"/>
      <c r="F20" s="45"/>
      <c r="G20" s="53" t="s">
        <v>65</v>
      </c>
      <c r="H20" s="54"/>
      <c r="I20" s="54"/>
      <c r="J20" s="38" t="s">
        <v>14</v>
      </c>
      <c r="K20" s="38">
        <f>+K17+K18</f>
        <v>0</v>
      </c>
    </row>
    <row r="21" spans="1:11" ht="12.75" customHeight="1"/>
    <row r="22" spans="1:11" ht="12.75" customHeight="1"/>
    <row r="23" spans="1:11" ht="12.75" customHeight="1"/>
    <row r="24" spans="1:11" ht="12.75" customHeight="1"/>
    <row r="25" spans="1:11" ht="12.75" customHeight="1"/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">
    <mergeCell ref="G20:I20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9:I19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00"/>
  <sheetViews>
    <sheetView showGridLines="0" workbookViewId="0">
      <selection activeCell="R35" sqref="R35"/>
    </sheetView>
  </sheetViews>
  <sheetFormatPr baseColWidth="10" defaultColWidth="14.42578125" defaultRowHeight="15" customHeight="1"/>
  <cols>
    <col min="1" max="5" width="11.5703125" customWidth="1"/>
    <col min="6" max="6" width="5.28515625" customWidth="1"/>
    <col min="7" max="7" width="11.5703125" customWidth="1"/>
    <col min="8" max="8" width="6.28515625" customWidth="1"/>
    <col min="9" max="9" width="11.5703125" customWidth="1"/>
    <col min="10" max="10" width="5.85546875" customWidth="1"/>
    <col min="11" max="11" width="11.5703125" customWidth="1"/>
    <col min="12" max="26" width="8.7109375" customWidth="1"/>
  </cols>
  <sheetData>
    <row r="1" spans="1:11" ht="12.7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</row>
    <row r="2" spans="1:11" ht="12.75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</row>
    <row r="3" spans="1:11" ht="12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</row>
    <row r="4" spans="1:11" ht="12.7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</row>
    <row r="5" spans="1:11" ht="12.7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</row>
    <row r="7" spans="1:11" ht="12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</row>
    <row r="8" spans="1:11" ht="14.2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</row>
    <row r="9" spans="1:11" ht="12.75" customHeight="1">
      <c r="A9" s="12" t="s">
        <v>123</v>
      </c>
      <c r="B9" s="13" t="s">
        <v>124</v>
      </c>
      <c r="C9" s="14">
        <v>20</v>
      </c>
      <c r="D9" s="14" t="s">
        <v>74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</row>
    <row r="10" spans="1:11" ht="12.75" customHeight="1">
      <c r="A10" s="21"/>
      <c r="B10" s="22"/>
      <c r="C10" s="23"/>
      <c r="D10" s="24"/>
      <c r="E10" s="23"/>
      <c r="F10" s="34"/>
      <c r="G10" s="15"/>
      <c r="H10" s="23"/>
      <c r="I10" s="25">
        <f>SUM(I9)</f>
        <v>0</v>
      </c>
      <c r="J10" s="23"/>
      <c r="K10" s="15"/>
    </row>
    <row r="11" spans="1:11" ht="12.75" customHeight="1">
      <c r="A11" s="21"/>
      <c r="B11" s="22"/>
      <c r="C11" s="23"/>
      <c r="D11" s="24"/>
      <c r="E11" s="23"/>
      <c r="F11" s="34"/>
      <c r="G11" s="15"/>
      <c r="H11" s="23"/>
      <c r="I11" s="25"/>
      <c r="J11" s="23"/>
      <c r="K11" s="15"/>
    </row>
    <row r="12" spans="1:11" ht="12.75" customHeight="1">
      <c r="A12" s="21"/>
      <c r="B12" s="29"/>
      <c r="C12" s="23"/>
      <c r="D12" s="29"/>
      <c r="E12" s="29"/>
      <c r="F12" s="34"/>
      <c r="G12" s="47"/>
      <c r="H12" s="47"/>
      <c r="I12" s="31" t="s">
        <v>59</v>
      </c>
      <c r="J12" s="34" t="s">
        <v>14</v>
      </c>
      <c r="K12" s="15">
        <f>SUM(K9)</f>
        <v>0</v>
      </c>
    </row>
    <row r="13" spans="1:11" ht="12.75" customHeight="1">
      <c r="A13" s="21"/>
      <c r="B13" s="29"/>
      <c r="C13" s="23"/>
      <c r="D13" s="29"/>
      <c r="E13" s="29"/>
      <c r="F13" s="34"/>
      <c r="G13" s="47"/>
      <c r="H13" s="47"/>
      <c r="I13" s="31" t="s">
        <v>8</v>
      </c>
      <c r="J13" s="34" t="s">
        <v>14</v>
      </c>
      <c r="K13" s="15">
        <f>+K12*C14</f>
        <v>0</v>
      </c>
    </row>
    <row r="14" spans="1:11" ht="12.75" customHeight="1">
      <c r="A14" s="21"/>
      <c r="B14" s="50" t="s">
        <v>88</v>
      </c>
      <c r="C14" s="34">
        <v>0.1</v>
      </c>
      <c r="D14" s="29"/>
      <c r="E14" s="29"/>
      <c r="F14" s="34"/>
      <c r="G14" s="47"/>
      <c r="H14" s="47"/>
      <c r="I14" s="31" t="s">
        <v>9</v>
      </c>
      <c r="J14" s="34" t="s">
        <v>14</v>
      </c>
      <c r="K14" s="15">
        <f>(K12+K13)*C15</f>
        <v>0</v>
      </c>
    </row>
    <row r="15" spans="1:11" ht="12.75" customHeight="1">
      <c r="A15" s="21"/>
      <c r="B15" s="35" t="s">
        <v>60</v>
      </c>
      <c r="C15" s="36">
        <v>0.22</v>
      </c>
      <c r="D15" s="29"/>
      <c r="E15" s="29"/>
      <c r="F15" s="34"/>
      <c r="G15" s="47"/>
      <c r="H15" s="47"/>
      <c r="I15" s="31" t="s">
        <v>61</v>
      </c>
      <c r="J15" s="34" t="s">
        <v>14</v>
      </c>
      <c r="K15" s="15">
        <f>K14+K12+K13</f>
        <v>0</v>
      </c>
    </row>
    <row r="16" spans="1:11" ht="12.75" customHeight="1">
      <c r="A16" s="21"/>
      <c r="B16" s="35" t="s">
        <v>62</v>
      </c>
      <c r="C16" s="37">
        <v>0.71799999999999997</v>
      </c>
      <c r="D16" s="29"/>
      <c r="E16" s="29"/>
      <c r="F16" s="34"/>
      <c r="G16" s="47"/>
      <c r="H16" s="47"/>
      <c r="I16" s="31" t="s">
        <v>63</v>
      </c>
      <c r="J16" s="34" t="s">
        <v>14</v>
      </c>
      <c r="K16" s="15">
        <f>I10*(1+C14)*C16</f>
        <v>0</v>
      </c>
    </row>
    <row r="17" spans="1:11" ht="12.75" customHeight="1">
      <c r="A17" s="9"/>
      <c r="B17" s="2"/>
      <c r="C17" s="8"/>
      <c r="D17" s="2"/>
      <c r="E17" s="47"/>
      <c r="F17" s="45"/>
      <c r="G17" s="53" t="s">
        <v>64</v>
      </c>
      <c r="H17" s="54"/>
      <c r="I17" s="54"/>
      <c r="J17" s="38" t="s">
        <v>14</v>
      </c>
      <c r="K17" s="38">
        <f>+K15</f>
        <v>0</v>
      </c>
    </row>
    <row r="18" spans="1:11" ht="12.75" customHeight="1">
      <c r="A18" s="9"/>
      <c r="B18" s="2"/>
      <c r="C18" s="8"/>
      <c r="D18" s="2"/>
      <c r="E18" s="47"/>
      <c r="F18" s="45"/>
      <c r="G18" s="53" t="s">
        <v>65</v>
      </c>
      <c r="H18" s="54"/>
      <c r="I18" s="54"/>
      <c r="J18" s="38" t="s">
        <v>14</v>
      </c>
      <c r="K18" s="38">
        <f>+K15+K16</f>
        <v>0</v>
      </c>
    </row>
    <row r="19" spans="1:11" ht="12.75" customHeight="1"/>
    <row r="20" spans="1:11" ht="12.75" customHeight="1"/>
    <row r="21" spans="1:11" ht="12.75" customHeight="1"/>
    <row r="22" spans="1:11" ht="12.75" customHeight="1"/>
    <row r="23" spans="1:11" ht="12.75" customHeight="1"/>
    <row r="24" spans="1:11" ht="12.75" customHeight="1"/>
    <row r="25" spans="1:11" ht="12.75" customHeight="1"/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">
    <mergeCell ref="G18:I18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7:I17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99"/>
  <sheetViews>
    <sheetView showGridLines="0" workbookViewId="0">
      <selection activeCell="R30" sqref="R30"/>
    </sheetView>
  </sheetViews>
  <sheetFormatPr baseColWidth="10" defaultColWidth="14.42578125" defaultRowHeight="15" customHeight="1"/>
  <cols>
    <col min="1" max="1" width="11.5703125" customWidth="1"/>
    <col min="2" max="2" width="19.28515625" customWidth="1"/>
    <col min="3" max="5" width="11.5703125" customWidth="1"/>
    <col min="6" max="6" width="8.28515625" customWidth="1"/>
    <col min="7" max="7" width="11.5703125" customWidth="1"/>
    <col min="8" max="8" width="8.7109375" customWidth="1"/>
    <col min="9" max="9" width="11.5703125" customWidth="1"/>
    <col min="10" max="10" width="7.7109375" customWidth="1"/>
    <col min="11" max="11" width="11.5703125" customWidth="1"/>
    <col min="12" max="26" width="8.7109375" customWidth="1"/>
  </cols>
  <sheetData>
    <row r="1" spans="1:11" ht="12.75" customHeight="1">
      <c r="A1" s="55" t="s">
        <v>66</v>
      </c>
      <c r="B1" s="56"/>
      <c r="C1" s="56"/>
      <c r="D1" s="56"/>
      <c r="E1" s="56"/>
      <c r="F1" s="56"/>
      <c r="G1" s="57"/>
      <c r="H1" s="71"/>
      <c r="I1" s="56"/>
      <c r="J1" s="56"/>
      <c r="K1" s="57"/>
    </row>
    <row r="2" spans="1:11" ht="12.75" customHeight="1">
      <c r="A2" s="58"/>
      <c r="B2" s="59"/>
      <c r="C2" s="59"/>
      <c r="D2" s="59"/>
      <c r="E2" s="59"/>
      <c r="F2" s="59"/>
      <c r="G2" s="60"/>
      <c r="H2" s="68"/>
      <c r="I2" s="54"/>
      <c r="J2" s="54"/>
      <c r="K2" s="63"/>
    </row>
    <row r="3" spans="1:11" ht="12.75" customHeight="1">
      <c r="A3" s="64" t="s">
        <v>1</v>
      </c>
      <c r="B3" s="65"/>
      <c r="C3" s="64" t="s">
        <v>2</v>
      </c>
      <c r="D3" s="65"/>
      <c r="E3" s="66" t="s">
        <v>3</v>
      </c>
      <c r="F3" s="72"/>
      <c r="G3" s="65"/>
      <c r="H3" s="59"/>
      <c r="I3" s="59"/>
      <c r="J3" s="59"/>
      <c r="K3" s="60"/>
    </row>
    <row r="4" spans="1:11" ht="12.75" customHeight="1">
      <c r="A4" s="3"/>
      <c r="B4" s="4"/>
      <c r="C4" s="5"/>
      <c r="D4" s="6"/>
      <c r="E4" s="73"/>
      <c r="F4" s="56"/>
      <c r="G4" s="7"/>
      <c r="H4" s="8"/>
      <c r="I4" s="8"/>
      <c r="J4" s="8"/>
      <c r="K4" s="7"/>
    </row>
    <row r="5" spans="1:11" ht="12.75" customHeight="1">
      <c r="A5" s="67" t="s">
        <v>131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>
      <c r="A6" s="9"/>
      <c r="B6" s="2"/>
      <c r="C6" s="8"/>
      <c r="D6" s="2"/>
      <c r="E6" s="2"/>
      <c r="F6" s="8"/>
      <c r="G6" s="7"/>
      <c r="H6" s="8"/>
      <c r="I6" s="8"/>
      <c r="J6" s="8"/>
      <c r="K6" s="7"/>
    </row>
    <row r="7" spans="1:11" ht="12.75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52"/>
    </row>
    <row r="8" spans="1:11" ht="14.25" customHeight="1">
      <c r="A8" s="10" t="s">
        <v>32</v>
      </c>
      <c r="B8" s="39" t="s">
        <v>33</v>
      </c>
      <c r="C8" s="10" t="s">
        <v>34</v>
      </c>
      <c r="D8" s="10" t="s">
        <v>35</v>
      </c>
      <c r="E8" s="10" t="s">
        <v>36</v>
      </c>
      <c r="F8" s="74" t="s">
        <v>37</v>
      </c>
      <c r="G8" s="52"/>
      <c r="H8" s="75" t="s">
        <v>38</v>
      </c>
      <c r="I8" s="52"/>
      <c r="J8" s="75" t="s">
        <v>39</v>
      </c>
      <c r="K8" s="52"/>
    </row>
    <row r="9" spans="1:11" ht="12.75" customHeight="1">
      <c r="A9" s="12" t="s">
        <v>125</v>
      </c>
      <c r="B9" s="13" t="s">
        <v>126</v>
      </c>
      <c r="C9" s="14">
        <v>11</v>
      </c>
      <c r="D9" s="14" t="s">
        <v>74</v>
      </c>
      <c r="E9" s="41"/>
      <c r="F9" s="42" t="s">
        <v>14</v>
      </c>
      <c r="G9" s="14"/>
      <c r="H9" s="44" t="s">
        <v>14</v>
      </c>
      <c r="I9" s="14">
        <f>+E9*K9</f>
        <v>0</v>
      </c>
      <c r="J9" s="44" t="s">
        <v>14</v>
      </c>
      <c r="K9" s="14">
        <f>+C9*G9</f>
        <v>0</v>
      </c>
    </row>
    <row r="10" spans="1:11" ht="12.75" customHeight="1">
      <c r="A10" s="12" t="s">
        <v>127</v>
      </c>
      <c r="B10" s="13" t="s">
        <v>128</v>
      </c>
      <c r="C10" s="14">
        <v>20</v>
      </c>
      <c r="D10" s="14" t="s">
        <v>35</v>
      </c>
      <c r="E10" s="41"/>
      <c r="F10" s="42" t="s">
        <v>14</v>
      </c>
      <c r="G10" s="14"/>
      <c r="H10" s="44" t="s">
        <v>14</v>
      </c>
      <c r="I10" s="14">
        <f t="shared" ref="I10:I11" si="0">+E10*K10</f>
        <v>0</v>
      </c>
      <c r="J10" s="44" t="s">
        <v>14</v>
      </c>
      <c r="K10" s="14">
        <f t="shared" ref="K10:K11" si="1">+C10*G10</f>
        <v>0</v>
      </c>
    </row>
    <row r="11" spans="1:11" ht="12.75" customHeight="1">
      <c r="A11" s="12" t="s">
        <v>129</v>
      </c>
      <c r="B11" s="13" t="s">
        <v>130</v>
      </c>
      <c r="C11" s="14">
        <v>110</v>
      </c>
      <c r="D11" s="14" t="s">
        <v>79</v>
      </c>
      <c r="E11" s="41"/>
      <c r="F11" s="42" t="s">
        <v>14</v>
      </c>
      <c r="G11" s="14"/>
      <c r="H11" s="44" t="s">
        <v>14</v>
      </c>
      <c r="I11" s="14">
        <f t="shared" si="0"/>
        <v>0</v>
      </c>
      <c r="J11" s="44" t="s">
        <v>14</v>
      </c>
      <c r="K11" s="14">
        <f t="shared" si="1"/>
        <v>0</v>
      </c>
    </row>
    <row r="12" spans="1:11" ht="12.75" customHeight="1">
      <c r="A12" s="21"/>
      <c r="B12" s="22"/>
      <c r="C12" s="23"/>
      <c r="D12" s="24"/>
      <c r="E12" s="23"/>
      <c r="F12" s="34"/>
      <c r="G12" s="15"/>
      <c r="H12" s="23"/>
      <c r="I12" s="25">
        <f>SUM(I9:I11)</f>
        <v>0</v>
      </c>
      <c r="J12" s="23"/>
      <c r="K12" s="15"/>
    </row>
    <row r="13" spans="1:11" ht="12.75" customHeight="1">
      <c r="A13" s="21"/>
      <c r="B13" s="22"/>
      <c r="C13" s="23"/>
      <c r="D13" s="24"/>
      <c r="E13" s="23"/>
      <c r="F13" s="34"/>
      <c r="G13" s="15"/>
      <c r="H13" s="23"/>
      <c r="I13" s="25"/>
      <c r="J13" s="23"/>
      <c r="K13" s="15"/>
    </row>
    <row r="14" spans="1:11" ht="12.75" customHeight="1">
      <c r="A14" s="21"/>
      <c r="B14" s="29"/>
      <c r="C14" s="23"/>
      <c r="D14" s="29"/>
      <c r="E14" s="29"/>
      <c r="F14" s="34"/>
      <c r="G14" s="47"/>
      <c r="H14" s="47"/>
      <c r="I14" s="31" t="s">
        <v>59</v>
      </c>
      <c r="J14" s="34" t="s">
        <v>14</v>
      </c>
      <c r="K14" s="15">
        <f>SUM(K9:K11)</f>
        <v>0</v>
      </c>
    </row>
    <row r="15" spans="1:11" ht="12.75" customHeight="1">
      <c r="A15" s="21"/>
      <c r="B15" s="29"/>
      <c r="C15" s="23"/>
      <c r="D15" s="29"/>
      <c r="E15" s="29"/>
      <c r="F15" s="34"/>
      <c r="G15" s="47"/>
      <c r="H15" s="47"/>
      <c r="I15" s="31" t="s">
        <v>8</v>
      </c>
      <c r="J15" s="34" t="s">
        <v>14</v>
      </c>
      <c r="K15" s="15">
        <f>+K14*C16</f>
        <v>0</v>
      </c>
    </row>
    <row r="16" spans="1:11" ht="12.75" customHeight="1">
      <c r="A16" s="21"/>
      <c r="B16" s="50" t="s">
        <v>88</v>
      </c>
      <c r="C16" s="34">
        <v>0.1</v>
      </c>
      <c r="D16" s="29"/>
      <c r="E16" s="29"/>
      <c r="F16" s="34"/>
      <c r="G16" s="47"/>
      <c r="H16" s="47"/>
      <c r="I16" s="31" t="s">
        <v>9</v>
      </c>
      <c r="J16" s="34" t="s">
        <v>14</v>
      </c>
      <c r="K16" s="15">
        <f>(K14+K15)*C17</f>
        <v>0</v>
      </c>
    </row>
    <row r="17" spans="1:11" ht="12.75" customHeight="1">
      <c r="A17" s="21"/>
      <c r="B17" s="35" t="s">
        <v>60</v>
      </c>
      <c r="C17" s="36">
        <v>0.22</v>
      </c>
      <c r="D17" s="29"/>
      <c r="E17" s="29"/>
      <c r="F17" s="34"/>
      <c r="G17" s="47"/>
      <c r="H17" s="47"/>
      <c r="I17" s="31" t="s">
        <v>61</v>
      </c>
      <c r="J17" s="34" t="s">
        <v>14</v>
      </c>
      <c r="K17" s="15">
        <f>K16+K14+K15</f>
        <v>0</v>
      </c>
    </row>
    <row r="18" spans="1:11" ht="12.75" customHeight="1">
      <c r="A18" s="21"/>
      <c r="B18" s="35" t="s">
        <v>62</v>
      </c>
      <c r="C18" s="37">
        <v>0.71799999999999997</v>
      </c>
      <c r="D18" s="29"/>
      <c r="E18" s="29"/>
      <c r="F18" s="34"/>
      <c r="G18" s="47"/>
      <c r="H18" s="47"/>
      <c r="I18" s="31" t="s">
        <v>63</v>
      </c>
      <c r="J18" s="34" t="s">
        <v>14</v>
      </c>
      <c r="K18" s="15">
        <f>I12*(1+C16)*C18</f>
        <v>0</v>
      </c>
    </row>
    <row r="19" spans="1:11" ht="12.75" customHeight="1">
      <c r="A19" s="9"/>
      <c r="B19" s="2"/>
      <c r="C19" s="8"/>
      <c r="D19" s="2"/>
      <c r="E19" s="47"/>
      <c r="F19" s="45"/>
      <c r="G19" s="53" t="s">
        <v>64</v>
      </c>
      <c r="H19" s="54"/>
      <c r="I19" s="54"/>
      <c r="J19" s="38" t="s">
        <v>14</v>
      </c>
      <c r="K19" s="38">
        <f>+K17</f>
        <v>0</v>
      </c>
    </row>
    <row r="20" spans="1:11" ht="12.75" customHeight="1">
      <c r="A20" s="9"/>
      <c r="B20" s="2"/>
      <c r="C20" s="8"/>
      <c r="D20" s="2"/>
      <c r="E20" s="47"/>
      <c r="F20" s="45"/>
      <c r="G20" s="53" t="s">
        <v>65</v>
      </c>
      <c r="H20" s="54"/>
      <c r="I20" s="54"/>
      <c r="J20" s="38" t="s">
        <v>14</v>
      </c>
      <c r="K20" s="38">
        <f>+K17+K18</f>
        <v>0</v>
      </c>
    </row>
    <row r="21" spans="1:11" ht="12.75" customHeight="1"/>
    <row r="22" spans="1:11" ht="12.75" customHeight="1"/>
    <row r="23" spans="1:11" ht="12.75" customHeight="1"/>
    <row r="24" spans="1:11" ht="12.75" customHeight="1"/>
    <row r="25" spans="1:11" ht="12.75" customHeight="1"/>
    <row r="26" spans="1:11" ht="12.75" customHeight="1"/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3">
    <mergeCell ref="G20:I20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9:I19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3" ma:contentTypeDescription="Create a new document." ma:contentTypeScope="" ma:versionID="4de1eb31c1cd9938e28d724893663c4a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b767d9dd357729b987476a25d88ffc4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99C7A8-4888-4925-B680-60E1233AC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09C259-D058-4B70-A1FA-4F90D4178E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3D931D-3BB3-4445-BE9A-37EE5A60E4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FORMULARIO 3</vt:lpstr>
      <vt:lpstr>Cuadro Resumen</vt:lpstr>
      <vt:lpstr>1.Generales</vt:lpstr>
      <vt:lpstr>2.Demoliciones (inc. retiro de </vt:lpstr>
      <vt:lpstr>3.Rellenos</vt:lpstr>
      <vt:lpstr>4.Hormigón - Estructura HA (inc</vt:lpstr>
      <vt:lpstr>5.Pavimentos</vt:lpstr>
      <vt:lpstr>6.Albañilería</vt:lpstr>
      <vt:lpstr>7.Herrería</vt:lpstr>
      <vt:lpstr>8.Equipamiento urbano</vt:lpstr>
      <vt:lpstr>9. Portico acceso Sur</vt:lpstr>
      <vt:lpstr>10. PREVISIONES INSTALACION ELE</vt:lpstr>
      <vt:lpstr>'FORMULARIO 3'!Área_de_impresión</vt:lpstr>
      <vt:lpstr>'1.Generales'!Excel_BuiltIn_Print_Area</vt:lpstr>
      <vt:lpstr>'Cuadro Resumen'!Excel_BuiltIn_Print_Area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Brenda Buzón</cp:lastModifiedBy>
  <cp:revision/>
  <dcterms:created xsi:type="dcterms:W3CDTF">2022-06-08T23:01:27Z</dcterms:created>
  <dcterms:modified xsi:type="dcterms:W3CDTF">2023-08-23T20:00:37Z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